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500-Signalization" sheetId="8"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PayItem15!$A$5:$A$3077</definedName>
    <definedName name="_pu2">#REF!</definedName>
    <definedName name="_pu3">#REF!</definedName>
    <definedName name="County">#REF!</definedName>
    <definedName name="Description" localSheetId="5">PayItem15!$B$5:$B$1383</definedName>
    <definedName name="Hillsborough">[1]Data!$L$2:$L$6</definedName>
    <definedName name="mob">#REF!</definedName>
    <definedName name="mot">#REF!</definedName>
    <definedName name="PayItem" localSheetId="11">PayItem15!$B$5:$D$1383</definedName>
    <definedName name="PayItem">PayItem15!$A$5:$A$1383</definedName>
    <definedName name="PayItem07">PayItem15!$A$2:$A$2273</definedName>
    <definedName name="PayItem15">PayItem15!$A$5:$D$1383</definedName>
    <definedName name="_xlnm.Print_Area" localSheetId="2">'200-Roadway'!$A$1:$H$35</definedName>
    <definedName name="_xlnm.Print_Area" localSheetId="11">PayItem15!$A$1:$D$1</definedName>
    <definedName name="_xlnm.Print_Area" localSheetId="0">Summary!$A$1:$AD$38</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9" i="8" l="1"/>
  <c r="G19" i="8"/>
  <c r="H9" i="8"/>
  <c r="G22" i="8"/>
  <c r="H22" i="8"/>
  <c r="G27" i="6"/>
  <c r="H10" i="6"/>
  <c r="H11" i="6"/>
  <c r="H12" i="6"/>
  <c r="H13" i="6"/>
  <c r="H14" i="6"/>
  <c r="H15" i="6"/>
  <c r="H16" i="6"/>
  <c r="H17" i="6"/>
  <c r="H18" i="6"/>
  <c r="H19" i="6"/>
  <c r="H20" i="6"/>
  <c r="H21" i="6"/>
  <c r="H22" i="6"/>
  <c r="H27" i="6" s="1"/>
  <c r="H23" i="6"/>
  <c r="H24" i="6"/>
  <c r="H9" i="6"/>
  <c r="H30" i="5"/>
  <c r="H31" i="5"/>
  <c r="H32" i="5"/>
  <c r="H29" i="5"/>
  <c r="H28" i="5"/>
  <c r="H27" i="5"/>
  <c r="H26" i="5"/>
  <c r="H25" i="5"/>
  <c r="H14" i="8" l="1"/>
  <c r="H15" i="8"/>
  <c r="H16" i="8"/>
  <c r="H17" i="8"/>
  <c r="H18" i="8"/>
  <c r="H20" i="8"/>
  <c r="H21" i="8"/>
  <c r="H10" i="8"/>
  <c r="H11" i="8"/>
  <c r="H12" i="8"/>
  <c r="H13" i="8"/>
  <c r="G11" i="8"/>
  <c r="G12" i="8"/>
  <c r="G13" i="8"/>
  <c r="G14" i="8"/>
  <c r="G15" i="8"/>
  <c r="G16" i="8"/>
  <c r="G17" i="8"/>
  <c r="G18" i="8"/>
  <c r="G20" i="8"/>
  <c r="G21" i="8"/>
  <c r="G10" i="8"/>
  <c r="H31" i="8" l="1"/>
  <c r="G31" i="8"/>
  <c r="H11" i="5"/>
  <c r="H12" i="5"/>
  <c r="H13" i="5"/>
  <c r="H14" i="5"/>
  <c r="H15" i="5"/>
  <c r="H16" i="5"/>
  <c r="H17" i="5"/>
  <c r="H18" i="5"/>
  <c r="H19" i="5"/>
  <c r="H20" i="5"/>
  <c r="H21" i="5"/>
  <c r="H22" i="5"/>
  <c r="H23" i="5"/>
  <c r="H24" i="5"/>
  <c r="H34" i="5" l="1"/>
  <c r="G34"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<sst xmlns="http://schemas.openxmlformats.org/spreadsheetml/2006/main" count="4455" uniqueCount="2875">
  <si>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</si>
  <si>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</si>
  <si>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</si>
  <si>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</si>
  <si>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</si>
  <si>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</si>
  <si>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</si>
  <si>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</si>
  <si>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</si>
  <si>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</si>
  <si>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</si>
  <si>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</si>
  <si>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</si>
  <si>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</si>
  <si>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</si>
  <si>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</si>
  <si>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</si>
  <si>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</si>
  <si>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</si>
  <si>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</si>
  <si>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</si>
  <si>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</si>
  <si>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</si>
  <si>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</si>
  <si>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</si>
  <si>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</si>
  <si>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</si>
  <si>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</si>
  <si>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</si>
  <si>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</si>
  <si>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</si>
  <si>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</si>
  <si>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</si>
  <si>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</si>
  <si>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</si>
  <si>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</si>
  <si>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</si>
  <si>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</si>
  <si>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</si>
  <si>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</si>
  <si>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</si>
  <si>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</si>
  <si>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</si>
  <si>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</si>
  <si>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</si>
  <si>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</si>
  <si>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</si>
  <si>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</si>
  <si>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</si>
  <si>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</si>
  <si>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</si>
  <si>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</si>
  <si>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</si>
  <si>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</si>
  <si>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</si>
  <si>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</si>
  <si>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</si>
  <si>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</si>
  <si>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</si>
  <si>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</si>
  <si>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</si>
  <si>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</si>
  <si>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</si>
  <si>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</si>
  <si>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</si>
  <si>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</si>
  <si>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</si>
  <si>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</si>
  <si>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</si>
  <si>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</si>
  <si>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</si>
  <si>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</si>
  <si>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</si>
  <si>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</si>
  <si>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</si>
  <si>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</si>
  <si>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</si>
  <si>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</si>
  <si>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</si>
  <si>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</si>
  <si>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</si>
  <si>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</si>
  <si>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</si>
  <si>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</si>
  <si>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</si>
  <si>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</si>
  <si>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</si>
  <si>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</si>
  <si>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</si>
  <si>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</si>
  <si>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</si>
  <si>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</si>
  <si>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</si>
  <si>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</si>
  <si>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</si>
  <si>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</si>
  <si>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</si>
  <si>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</si>
  <si>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</si>
  <si>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</si>
  <si>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</si>
  <si>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</si>
  <si>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</si>
  <si>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</si>
  <si>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</si>
  <si>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</si>
  <si>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</si>
  <si>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</si>
  <si>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</si>
  <si>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</si>
  <si>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</si>
  <si>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</si>
  <si>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</si>
  <si>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</si>
  <si>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</si>
  <si>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</si>
  <si>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</si>
  <si>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</si>
  <si>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</si>
  <si>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</si>
  <si>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</si>
  <si>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</si>
  <si>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</si>
  <si>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</si>
  <si>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</si>
  <si>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</si>
  <si>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</si>
  <si>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</si>
  <si>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</si>
  <si>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</si>
  <si>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</si>
  <si>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</si>
  <si>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</si>
  <si>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</si>
  <si>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</si>
  <si>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</si>
  <si>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</si>
  <si>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</si>
  <si>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</si>
  <si>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</si>
  <si>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</si>
  <si>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</si>
  <si>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</si>
  <si>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</si>
  <si>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</si>
  <si>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</si>
  <si>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</si>
  <si>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</si>
  <si>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</si>
  <si>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</si>
  <si>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</si>
  <si>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</si>
  <si>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</si>
  <si>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</si>
  <si>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</si>
  <si>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</si>
  <si>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</si>
  <si>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</si>
  <si>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</si>
  <si>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</si>
  <si>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</si>
  <si>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</si>
  <si>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</si>
  <si>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</si>
  <si>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</si>
  <si>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</si>
  <si>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</si>
  <si>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</si>
  <si>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</si>
  <si>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</si>
  <si>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</si>
  <si>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</si>
  <si>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</si>
  <si>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</si>
  <si>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</si>
  <si>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</si>
  <si>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</si>
  <si>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</si>
  <si>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</si>
  <si>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</si>
  <si>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</si>
  <si>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</si>
  <si>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</si>
  <si>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</si>
  <si>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</si>
  <si>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</si>
  <si>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</si>
  <si>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</si>
  <si>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</si>
  <si>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</si>
  <si>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</si>
  <si>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</si>
  <si>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</si>
  <si>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</si>
  <si>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</si>
  <si>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</si>
  <si>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</si>
  <si>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</si>
  <si>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</si>
  <si>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</si>
  <si>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</si>
  <si>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</si>
  <si>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</si>
  <si>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</si>
  <si>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</si>
  <si>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</si>
  <si>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</si>
  <si>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</si>
  <si>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</si>
  <si>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</si>
  <si>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</si>
  <si>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</si>
  <si>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</si>
  <si>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</si>
  <si>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</si>
  <si>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</si>
  <si>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</si>
  <si>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</si>
  <si>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</si>
  <si>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</si>
  <si>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</si>
  <si>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</si>
  <si>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</si>
  <si>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</si>
  <si>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</si>
  <si>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</si>
  <si>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</si>
  <si>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</si>
  <si>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</si>
  <si>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</si>
  <si>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</si>
  <si>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</si>
  <si>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</si>
  <si>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</si>
  <si>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</si>
  <si>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</si>
  <si>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</si>
  <si>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</si>
  <si>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</si>
  <si>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</si>
  <si>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</si>
  <si>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</si>
  <si>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</si>
  <si>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</si>
  <si>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</si>
  <si>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</si>
  <si>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</si>
  <si>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</si>
  <si>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</si>
  <si>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</si>
  <si>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</si>
  <si>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</si>
  <si>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</si>
  <si>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</si>
  <si>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</si>
  <si>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</si>
  <si>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</si>
  <si>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</si>
  <si>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</si>
  <si>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</si>
  <si>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</si>
  <si>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</si>
  <si>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</si>
  <si>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</si>
  <si>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</si>
  <si>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</si>
  <si>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</si>
  <si>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</si>
  <si>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</si>
  <si>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</si>
  <si>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</si>
  <si>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</si>
  <si>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</si>
  <si>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</si>
  <si>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</si>
  <si>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</si>
  <si>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</si>
  <si>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</si>
  <si>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</si>
  <si>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</si>
  <si>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</si>
  <si>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</si>
  <si>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</si>
  <si>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</si>
  <si>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</si>
  <si>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</si>
  <si>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</si>
  <si>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</si>
  <si>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</si>
  <si>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</si>
  <si>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</si>
  <si>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</si>
  <si>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</si>
  <si>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</si>
  <si>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</si>
  <si>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</si>
  <si>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</si>
  <si>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</si>
  <si>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</si>
  <si>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</si>
  <si>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</si>
  <si>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</si>
  <si>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</si>
  <si>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</si>
  <si>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</si>
  <si>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</si>
  <si>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</si>
  <si>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</si>
  <si>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</si>
  <si>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</si>
  <si>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</si>
  <si>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</si>
  <si>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</si>
  <si>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</si>
  <si>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</si>
  <si>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</si>
  <si>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</si>
  <si>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</si>
  <si>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</si>
  <si>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</si>
  <si>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</si>
  <si>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</si>
  <si>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</si>
  <si>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</si>
  <si>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</si>
  <si>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</si>
  <si>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</si>
  <si>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</si>
  <si>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</si>
  <si>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</si>
  <si>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</si>
  <si>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</si>
  <si>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</si>
  <si>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</si>
  <si>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</si>
  <si>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</si>
  <si>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</si>
  <si>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</si>
  <si>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</si>
  <si>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</si>
  <si>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</si>
  <si>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</si>
  <si>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</si>
  <si>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</si>
  <si>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</si>
  <si>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</si>
  <si>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</si>
  <si>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</si>
  <si>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</si>
  <si>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</si>
  <si>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</si>
  <si>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</si>
  <si>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</si>
  <si>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</si>
  <si>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</si>
  <si>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</si>
  <si>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</si>
  <si>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</si>
  <si>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</si>
  <si>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</si>
  <si>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</si>
  <si>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</si>
  <si>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</si>
  <si>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</si>
  <si>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</si>
  <si>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</si>
  <si>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</si>
  <si>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</si>
  <si>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</si>
  <si>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</si>
  <si>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</si>
  <si>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</si>
  <si>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</si>
  <si>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</si>
  <si>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</si>
  <si>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</si>
  <si>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</si>
  <si>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</si>
  <si>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</si>
  <si>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</si>
  <si>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</si>
  <si>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</si>
  <si>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</si>
  <si>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</si>
  <si>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</si>
  <si>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</si>
  <si>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</si>
  <si>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</si>
  <si>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</si>
  <si>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</si>
  <si>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</si>
  <si>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</si>
  <si>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</si>
  <si>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</si>
  <si>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</si>
  <si>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</si>
  <si>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</si>
  <si>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</si>
  <si>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</si>
  <si>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</si>
  <si>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</si>
  <si>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</si>
  <si>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</si>
  <si>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</si>
  <si>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</si>
  <si>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</si>
  <si>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</si>
  <si>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</si>
  <si>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</si>
  <si>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</si>
  <si>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</si>
  <si>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</si>
  <si>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</si>
  <si>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</si>
  <si>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</si>
  <si>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</si>
  <si>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</si>
  <si>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</si>
  <si>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</si>
  <si>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</si>
  <si>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</si>
  <si>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</si>
  <si>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</si>
  <si>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</si>
  <si>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</si>
  <si>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</si>
  <si>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</si>
  <si>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</si>
  <si>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</si>
  <si>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</si>
  <si>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</si>
  <si>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</si>
  <si>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</si>
  <si>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</si>
  <si>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</si>
  <si>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</si>
  <si>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</si>
  <si>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</si>
  <si>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</si>
  <si>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</si>
  <si>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</si>
  <si>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</si>
  <si>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</si>
  <si>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</si>
  <si>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</si>
  <si>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</si>
  <si>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</si>
  <si>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</si>
  <si>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</si>
  <si>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</si>
  <si>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</si>
  <si>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</si>
  <si>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</si>
  <si>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</si>
  <si>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</si>
  <si>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</si>
  <si>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</si>
  <si>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</si>
  <si>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</si>
  <si>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</si>
  <si>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</si>
  <si>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</si>
  <si>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</si>
  <si>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</si>
  <si>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</si>
  <si>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</si>
  <si>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</si>
  <si>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</si>
  <si>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</si>
  <si>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</si>
  <si>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</si>
  <si>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</si>
  <si>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</si>
  <si>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</si>
  <si>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</si>
  <si>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</si>
  <si>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</si>
  <si>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</si>
  <si>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</si>
  <si>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</si>
  <si>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</si>
  <si>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</si>
  <si>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</si>
  <si>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</si>
  <si>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</si>
  <si>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</si>
  <si>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</si>
  <si>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</si>
  <si>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</si>
  <si>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</si>
  <si>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</si>
  <si>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</si>
  <si>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</si>
  <si>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</si>
  <si>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</si>
  <si>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</si>
  <si>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</si>
  <si>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</si>
  <si>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</si>
  <si>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</si>
  <si>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</si>
  <si>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</si>
  <si>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</si>
  <si>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</si>
  <si>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</si>
  <si>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</si>
  <si>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</si>
  <si>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</si>
  <si>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</si>
  <si>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</si>
  <si>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</si>
  <si>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</si>
  <si>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</si>
  <si>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</si>
  <si>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</si>
  <si>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</si>
  <si>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</si>
  <si>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</si>
  <si>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</si>
  <si>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</si>
  <si>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</si>
  <si>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</si>
  <si>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</si>
  <si>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</si>
  <si>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</si>
  <si>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</si>
  <si>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</si>
  <si>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</si>
  <si>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</si>
  <si>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</si>
  <si>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</si>
  <si>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</si>
  <si>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</si>
  <si>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</si>
  <si>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</si>
  <si>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</si>
  <si>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</si>
  <si>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</si>
  <si>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</si>
  <si>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</si>
  <si>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</si>
  <si>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</si>
  <si>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</si>
  <si>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</si>
  <si>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</si>
  <si>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</si>
  <si>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</si>
  <si>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</si>
  <si>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</si>
  <si>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</si>
  <si>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</si>
  <si>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</si>
  <si>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</si>
  <si>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</si>
  <si>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</si>
  <si>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</si>
  <si>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</si>
  <si>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</si>
  <si>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</si>
  <si>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</si>
  <si>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</si>
  <si>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</si>
  <si>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</si>
  <si>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</si>
  <si>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</si>
  <si>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</si>
  <si>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</si>
  <si>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</si>
  <si>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</si>
  <si>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</si>
  <si>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</si>
  <si>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</si>
  <si>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</si>
  <si>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</si>
  <si>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</si>
  <si>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</si>
  <si>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</si>
  <si>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</si>
  <si>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</si>
  <si>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</si>
  <si>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</si>
  <si>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</si>
  <si>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</si>
  <si>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</si>
  <si>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</si>
  <si>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</si>
  <si>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</si>
  <si>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</si>
  <si>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</si>
  <si>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</si>
  <si>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</si>
  <si>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</si>
  <si>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</si>
  <si>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</si>
  <si>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</si>
  <si>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</si>
  <si>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</si>
  <si>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</si>
  <si>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</si>
  <si>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</si>
  <si>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</si>
  <si>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</si>
  <si>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</si>
  <si>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</si>
  <si>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</si>
  <si>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</si>
  <si>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</si>
  <si>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</si>
  <si>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</si>
  <si>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</si>
  <si>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</si>
  <si>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</si>
  <si>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</si>
  <si>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</si>
  <si>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</si>
  <si>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</si>
  <si>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</si>
  <si>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</si>
  <si>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</si>
  <si>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</si>
  <si>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</si>
  <si>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</si>
  <si>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</si>
  <si>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</si>
  <si>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</si>
  <si>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</si>
  <si>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</si>
  <si>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</si>
  <si>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</si>
  <si>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</si>
  <si>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</si>
  <si>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</si>
  <si>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</si>
  <si>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</si>
  <si>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</si>
  <si>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</si>
  <si>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</si>
  <si>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</si>
  <si>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</si>
  <si>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</si>
  <si>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</si>
  <si>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</si>
  <si>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</si>
  <si>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</si>
  <si>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</si>
  <si>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</si>
  <si>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</si>
  <si>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</si>
  <si>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</si>
  <si>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</si>
  <si>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</si>
  <si>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</si>
  <si>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</si>
  <si>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</si>
  <si>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</si>
  <si>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</si>
  <si>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</si>
  <si>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</si>
  <si>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</si>
  <si>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</si>
  <si>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</si>
  <si>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</si>
  <si>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</si>
  <si>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</si>
  <si>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</si>
  <si>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</si>
  <si>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</si>
  <si>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</si>
  <si>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</si>
  <si>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</si>
  <si>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</si>
  <si>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</si>
  <si>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</si>
  <si>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</si>
  <si>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</si>
  <si>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</si>
  <si>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</si>
  <si>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</si>
  <si>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</si>
  <si>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</si>
  <si>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</si>
  <si>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</si>
  <si>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</si>
  <si>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</si>
  <si>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</si>
  <si>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</si>
  <si>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</si>
  <si>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</si>
  <si>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</si>
  <si>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</si>
  <si>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</si>
  <si>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</si>
  <si>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</si>
  <si>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</si>
  <si>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</si>
  <si>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</si>
  <si>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</si>
  <si>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</si>
  <si>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</si>
  <si>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</si>
  <si>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</si>
  <si>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</si>
  <si>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</si>
  <si>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</si>
  <si>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</si>
  <si>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</si>
  <si>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</si>
  <si>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</si>
  <si>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</si>
  <si>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</si>
  <si>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</si>
  <si>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</si>
  <si>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</si>
  <si>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</si>
  <si>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</si>
  <si>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</si>
  <si>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</si>
  <si>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</si>
  <si>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</si>
  <si>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</si>
  <si>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</si>
  <si>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</si>
  <si>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</si>
  <si>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</si>
  <si>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</si>
  <si>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</si>
  <si>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</si>
  <si>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</si>
  <si>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</si>
  <si>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</si>
  <si>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</si>
  <si>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</si>
  <si>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</si>
  <si>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</si>
  <si>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</si>
  <si>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</si>
  <si>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</si>
  <si>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</si>
  <si>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</si>
  <si>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</si>
  <si>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</si>
  <si>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</si>
  <si>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</si>
  <si>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</si>
  <si>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</si>
  <si>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</si>
  <si>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</si>
  <si>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</si>
  <si>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</si>
  <si>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</si>
  <si>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</si>
  <si>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</si>
  <si>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</si>
  <si>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</si>
  <si>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</si>
  <si>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</si>
  <si>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</si>
  <si>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</si>
  <si>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</si>
  <si>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</si>
  <si>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</si>
  <si>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</si>
  <si>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</si>
  <si>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</si>
  <si>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</si>
  <si>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</si>
  <si>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</si>
  <si>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</si>
  <si>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</si>
  <si>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</si>
  <si>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</si>
  <si>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</si>
  <si>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</si>
  <si>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</si>
  <si>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</si>
  <si>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</si>
  <si>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</si>
  <si>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</si>
  <si>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</si>
  <si>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</si>
  <si>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</si>
  <si>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</si>
  <si>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</si>
  <si>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</si>
  <si>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</si>
  <si>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</si>
  <si>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</si>
  <si>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</si>
  <si>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</si>
  <si>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</si>
  <si>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</si>
  <si>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</si>
  <si>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</si>
  <si>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</si>
  <si>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</si>
  <si>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</si>
  <si>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</si>
  <si>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</si>
  <si>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</si>
  <si>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</si>
  <si>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</si>
  <si>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</si>
  <si>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</si>
  <si>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</si>
  <si>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</si>
  <si>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</si>
  <si>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</si>
  <si>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</si>
  <si>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</si>
  <si>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</si>
  <si>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</si>
  <si>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</si>
  <si>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</si>
  <si>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</si>
  <si>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</si>
  <si>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</si>
  <si>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</si>
  <si>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</si>
  <si>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</si>
  <si>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</si>
  <si>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</si>
  <si>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</si>
  <si>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</si>
  <si>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</si>
  <si>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</si>
  <si>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</si>
  <si>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</si>
  <si>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</si>
  <si>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</si>
  <si>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</si>
  <si>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</si>
  <si>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</si>
  <si>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</si>
  <si>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</si>
  <si>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</si>
  <si>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</si>
  <si>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</si>
  <si>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</si>
  <si>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</si>
  <si>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</si>
  <si>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</si>
  <si>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</si>
  <si>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</si>
  <si>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</si>
  <si>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</si>
  <si>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</si>
  <si>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</si>
  <si>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</si>
  <si>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</si>
  <si>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</si>
  <si>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</si>
  <si>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</si>
  <si>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</si>
  <si>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</si>
  <si>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</si>
  <si>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</si>
  <si>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</si>
  <si>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</si>
  <si>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</si>
  <si>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</si>
  <si>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</si>
  <si>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</si>
  <si>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</si>
  <si>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</si>
  <si>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</si>
  <si>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</si>
  <si>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</si>
  <si>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</si>
  <si>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</si>
  <si>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</si>
  <si>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</si>
  <si>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</si>
  <si>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</si>
  <si>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</si>
  <si>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</si>
  <si>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</si>
  <si>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</si>
  <si>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</si>
  <si>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</si>
  <si>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</si>
  <si>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</si>
  <si>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</si>
  <si>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</si>
  <si>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</si>
  <si>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</si>
  <si>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</si>
  <si>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</si>
  <si>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</si>
  <si>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</si>
  <si>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</si>
  <si>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</si>
  <si>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</si>
  <si>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</si>
  <si>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</si>
  <si>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</si>
  <si>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</si>
  <si>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</si>
  <si>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</si>
  <si>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</si>
  <si>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</si>
  <si>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</si>
  <si>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</si>
  <si>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</si>
  <si>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</si>
  <si>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</si>
  <si>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</si>
  <si>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</si>
  <si>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</si>
  <si>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</si>
  <si>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</si>
  <si>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</si>
  <si>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</si>
  <si>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</si>
  <si>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</si>
  <si>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</si>
  <si>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</si>
  <si>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</si>
  <si>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</si>
  <si>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</si>
  <si>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</si>
  <si>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</si>
  <si>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</si>
  <si>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</si>
  <si>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</si>
  <si>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</si>
  <si>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</si>
  <si>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</si>
  <si>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</si>
  <si>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</si>
  <si>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</si>
  <si>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</si>
  <si>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</si>
  <si>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</si>
  <si>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</si>
  <si>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</si>
  <si>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</si>
  <si>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</si>
  <si>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</si>
  <si>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</si>
  <si>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</si>
  <si>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</si>
  <si>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</si>
  <si>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</si>
  <si>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</si>
  <si>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</si>
  <si>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</si>
  <si>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</si>
  <si>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</si>
  <si>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</si>
  <si>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</si>
  <si>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</si>
  <si>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</si>
  <si>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</si>
  <si>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</si>
  <si>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</si>
  <si>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</si>
  <si>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</si>
  <si>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</si>
  <si>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</si>
  <si>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</si>
  <si>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</si>
  <si>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</si>
  <si>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</si>
  <si>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</si>
  <si>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</si>
  <si>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</si>
  <si>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</si>
  <si>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</si>
  <si>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</si>
  <si>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</si>
  <si>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</si>
  <si>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</si>
  <si>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</si>
  <si>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</si>
  <si>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</si>
  <si>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</si>
  <si>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</si>
  <si>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</si>
  <si>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</si>
  <si>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</si>
  <si>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</si>
  <si>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</si>
  <si>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</si>
  <si>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</si>
  <si>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</si>
  <si>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</si>
  <si>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</si>
  <si>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</si>
  <si>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</si>
  <si>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</si>
  <si>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</si>
  <si>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</si>
  <si>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</si>
  <si>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</si>
  <si>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</si>
  <si>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</si>
  <si>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</si>
  <si>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</si>
  <si>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</si>
  <si>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</si>
  <si>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</si>
  <si>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</si>
  <si>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</si>
  <si>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</si>
  <si>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</si>
  <si>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</si>
  <si>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</si>
  <si>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</si>
  <si>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</si>
  <si>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</si>
  <si>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</si>
  <si>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</si>
  <si>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</si>
  <si>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</si>
  <si>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</si>
  <si>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</si>
  <si>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</si>
  <si>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</si>
  <si>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</si>
  <si>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</si>
  <si>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</si>
  <si>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</si>
  <si>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</si>
  <si>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</si>
  <si>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</si>
  <si>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</si>
  <si>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</si>
  <si>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</si>
  <si>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</si>
  <si>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</si>
  <si>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</si>
  <si>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</si>
  <si>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</si>
  <si>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</si>
  <si>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</si>
  <si>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</si>
  <si>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</si>
  <si>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</si>
  <si>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</si>
  <si>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</si>
  <si>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</si>
  <si>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</si>
  <si>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</si>
  <si>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</si>
  <si>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</si>
  <si>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</si>
  <si>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</si>
  <si>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</si>
  <si>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</si>
  <si>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</si>
  <si>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</si>
  <si>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</si>
  <si>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</si>
  <si>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</si>
  <si>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</si>
  <si>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</si>
  <si>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</si>
  <si>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</si>
  <si>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</si>
  <si>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</si>
  <si>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</si>
  <si>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</si>
  <si>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</si>
  <si>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</si>
  <si>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</si>
  <si>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</si>
  <si>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</si>
  <si>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</si>
  <si>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</si>
  <si>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</si>
  <si>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</si>
  <si>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</si>
  <si>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</si>
  <si>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</si>
  <si>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</si>
  <si>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</si>
  <si>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</si>
  <si>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</si>
  <si>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</si>
  <si>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</si>
  <si>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</si>
  <si>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</si>
  <si>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</si>
  <si>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</si>
  <si>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</si>
  <si>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</si>
  <si>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</si>
  <si>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</si>
  <si>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</si>
  <si>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</si>
  <si>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</si>
  <si>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</si>
  <si>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</si>
  <si>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</si>
  <si>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</si>
  <si>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</si>
  <si>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</si>
  <si>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</si>
  <si>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</si>
  <si>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</si>
  <si>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</si>
  <si>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</si>
  <si>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</si>
  <si>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</si>
  <si>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</si>
  <si>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</si>
  <si>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</si>
  <si>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</si>
  <si>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</si>
  <si>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</si>
  <si>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</si>
  <si>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</si>
  <si>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</si>
  <si>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</si>
  <si>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</si>
  <si>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</si>
  <si>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</si>
  <si>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</si>
  <si>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</si>
  <si>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</si>
  <si>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</si>
  <si>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</si>
  <si>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</si>
  <si>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</si>
  <si>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</si>
  <si>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</si>
  <si>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</si>
  <si>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</si>
  <si>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</si>
  <si>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</si>
  <si>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</si>
  <si>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</si>
  <si>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</si>
  <si>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</si>
  <si>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</si>
  <si>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</si>
  <si>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</si>
  <si>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</si>
  <si>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</si>
  <si>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</si>
  <si>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</si>
  <si>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</si>
  <si>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</si>
  <si>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</si>
  <si>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</si>
  <si>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</si>
  <si>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</si>
  <si>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</si>
  <si>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</si>
  <si>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</si>
  <si>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</si>
  <si>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</si>
  <si>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</si>
  <si>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</si>
  <si>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</si>
  <si>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</si>
  <si>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</si>
  <si>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</si>
  <si>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</si>
  <si>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</si>
  <si>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</si>
  <si>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</si>
  <si>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</si>
  <si>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</si>
  <si>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</si>
  <si>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</si>
  <si>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</si>
  <si>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</si>
  <si>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</si>
  <si>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</si>
  <si>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</si>
  <si>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</si>
  <si>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</si>
  <si>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</si>
  <si>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</si>
  <si>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</si>
  <si>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</si>
  <si>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</si>
  <si>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</si>
  <si>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</si>
  <si>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</si>
  <si>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</si>
  <si>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</si>
  <si>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</si>
  <si>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</si>
  <si>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</si>
  <si>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</si>
  <si>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</si>
  <si>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</si>
  <si>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</si>
  <si>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</si>
  <si>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</si>
  <si>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</si>
  <si>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</si>
  <si>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</si>
  <si>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</si>
  <si>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</si>
  <si>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</si>
  <si>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</si>
  <si>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</si>
  <si>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</si>
  <si>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</si>
  <si>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</si>
  <si>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</si>
  <si>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</si>
  <si>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</si>
  <si>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</si>
  <si>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</si>
  <si>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</si>
  <si>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</si>
  <si>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</si>
  <si>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</si>
  <si>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</si>
  <si>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</si>
  <si>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</si>
  <si>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</si>
  <si>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</si>
  <si>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</si>
  <si>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</si>
  <si>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</si>
  <si>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</si>
  <si>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</si>
  <si>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</si>
  <si>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</si>
  <si>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</si>
  <si>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</si>
  <si>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</si>
  <si>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</si>
  <si>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</si>
  <si>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</si>
  <si>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</si>
  <si>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</si>
  <si>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</si>
  <si>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</si>
  <si>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</si>
  <si>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</si>
  <si>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</si>
  <si>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</si>
  <si>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</si>
  <si>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</si>
  <si>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</si>
  <si>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</si>
  <si>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</si>
  <si>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</si>
  <si>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</si>
  <si>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</si>
  <si>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</si>
  <si>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</si>
  <si>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</si>
  <si>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</si>
  <si>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</si>
  <si>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</si>
  <si>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</si>
  <si>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</si>
  <si>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</si>
  <si>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</si>
  <si>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</si>
  <si>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</si>
  <si>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</si>
  <si>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</si>
  <si>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</si>
  <si>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</si>
  <si>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</si>
  <si>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</si>
  <si>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</si>
  <si>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</si>
  <si>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</si>
  <si>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</si>
  <si>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</si>
  <si>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</si>
  <si>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</si>
  <si>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</si>
  <si>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</si>
  <si>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</si>
  <si>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</si>
  <si>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</si>
  <si>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</si>
  <si>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</si>
  <si>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</si>
  <si>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</si>
  <si>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</si>
  <si>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</si>
  <si>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</si>
  <si>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</si>
  <si>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</si>
  <si>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</si>
  <si>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</si>
  <si>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</si>
  <si>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</si>
  <si>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</si>
  <si>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</si>
  <si>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</si>
  <si>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</si>
  <si>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</si>
  <si>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</si>
  <si>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</si>
  <si>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</si>
  <si>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</si>
  <si>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</si>
  <si>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</si>
  <si>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</si>
  <si>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</si>
  <si>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</si>
  <si>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</si>
  <si>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</si>
  <si>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</si>
  <si>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</si>
  <si>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</si>
  <si>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</si>
  <si>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</si>
  <si>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</si>
  <si>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</si>
  <si>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</si>
  <si>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</si>
  <si>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</si>
  <si>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</si>
  <si>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</si>
  <si>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</si>
  <si>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</si>
  <si>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</si>
  <si>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</si>
  <si>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</si>
  <si>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</si>
  <si>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</si>
  <si>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</si>
  <si>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</si>
  <si>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</si>
  <si>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</si>
  <si>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</si>
  <si>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</si>
  <si>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</si>
  <si>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</si>
  <si>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</si>
  <si>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</si>
  <si>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</si>
  <si>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</si>
  <si>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</si>
  <si>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</si>
  <si>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</si>
  <si>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</si>
  <si>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</si>
  <si>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</si>
  <si>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</si>
  <si>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</si>
  <si>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</si>
  <si>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</si>
  <si>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</si>
  <si>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</si>
  <si>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</si>
  <si>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</si>
  <si>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</si>
  <si>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</si>
  <si>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</si>
  <si>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</si>
  <si>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</si>
  <si>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</si>
  <si>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</si>
  <si>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</si>
  <si>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</si>
  <si>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</si>
  <si>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</si>
  <si>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</si>
  <si>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</si>
  <si>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</si>
  <si>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</si>
  <si>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</si>
  <si>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</si>
  <si>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</si>
  <si>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</si>
  <si>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</si>
  <si>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</si>
  <si>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</si>
  <si>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</si>
  <si>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</si>
  <si>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</si>
  <si>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</si>
  <si>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</si>
  <si>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</si>
  <si>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</si>
  <si>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</si>
  <si>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</si>
  <si>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</si>
  <si>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</si>
  <si>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</si>
  <si>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</si>
  <si>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</si>
  <si>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</si>
  <si>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</si>
  <si>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</si>
  <si>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</si>
  <si>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</si>
  <si>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</si>
  <si>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</si>
  <si>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</si>
  <si>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</si>
  <si>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</si>
  <si>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</si>
  <si>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</si>
  <si>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</si>
  <si>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</si>
  <si>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</si>
  <si>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</si>
  <si>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</si>
  <si>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</si>
  <si>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</si>
  <si>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</si>
  <si>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</si>
  <si>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</si>
  <si>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</si>
  <si>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</si>
  <si>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</si>
  <si>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</si>
  <si>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</si>
  <si>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</si>
  <si>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</si>
  <si>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</si>
  <si>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</si>
  <si>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</si>
  <si>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</si>
  <si>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</si>
  <si>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</si>
  <si>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</si>
  <si>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</si>
  <si>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</si>
  <si>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</si>
  <si>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</si>
  <si>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</si>
  <si>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</si>
  <si>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</si>
  <si>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</si>
  <si>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</si>
  <si>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</si>
  <si>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</si>
  <si>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</si>
  <si>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</si>
  <si>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</si>
  <si>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</si>
  <si>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</si>
  <si>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</si>
  <si>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</si>
  <si>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</si>
  <si>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</si>
  <si>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</si>
  <si>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</si>
  <si>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</si>
  <si>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</si>
  <si>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</si>
  <si>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</si>
  <si>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</si>
  <si>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</si>
  <si>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</si>
  <si>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</si>
  <si>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</si>
  <si>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</si>
  <si>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</si>
  <si>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</si>
  <si>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</si>
  <si>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</si>
  <si>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</si>
  <si>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</si>
  <si>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</si>
  <si>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</si>
  <si>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</si>
  <si>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</si>
  <si>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</si>
  <si>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</si>
  <si>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</si>
  <si>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</si>
  <si>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</si>
  <si>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</si>
  <si>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</si>
  <si>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</si>
  <si>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</si>
  <si>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</si>
  <si>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</si>
  <si>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</si>
  <si>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</si>
  <si>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</si>
  <si>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</si>
  <si>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</si>
  <si>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</si>
  <si>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</si>
  <si>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</si>
  <si>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</si>
  <si>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</si>
  <si>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</si>
  <si>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</si>
  <si>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</si>
  <si>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</si>
  <si>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</si>
  <si>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</si>
  <si>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</si>
  <si>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</si>
  <si>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</si>
  <si>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</si>
  <si>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</si>
  <si>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</si>
  <si>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</si>
  <si>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</si>
  <si>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</si>
  <si>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</si>
  <si>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</si>
  <si>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</si>
  <si>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</si>
  <si>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</si>
  <si>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</si>
  <si>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</si>
  <si>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</si>
  <si>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</si>
  <si>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</si>
  <si>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</si>
  <si>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</si>
  <si>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</si>
  <si>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</si>
  <si>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</si>
  <si>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</si>
  <si>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</si>
  <si>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</si>
  <si>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</si>
  <si>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</si>
  <si>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</si>
  <si>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</si>
  <si>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</si>
  <si>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</si>
  <si>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</si>
  <si>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</si>
  <si>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</si>
  <si>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</si>
  <si>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</si>
  <si>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</si>
  <si>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</si>
  <si>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</si>
  <si>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</si>
  <si>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</si>
  <si>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</si>
  <si>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</si>
  <si>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</si>
  <si>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</si>
  <si>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</si>
  <si>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</si>
  <si>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</si>
  <si>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</si>
  <si>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</si>
  <si>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</si>
  <si>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</si>
  <si>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</si>
  <si>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</si>
  <si>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</si>
  <si>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</si>
  <si>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</si>
  <si>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</si>
  <si>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</si>
  <si>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</si>
  <si>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</si>
  <si>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</si>
  <si>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</si>
  <si>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</si>
  <si>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</si>
  <si>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</si>
  <si>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</si>
  <si>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</si>
  <si>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</si>
  <si>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</si>
  <si>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</si>
  <si>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</si>
  <si>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</si>
  <si>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</si>
  <si>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</si>
  <si>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</si>
  <si>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</si>
  <si>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</si>
  <si>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</si>
  <si>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</si>
  <si>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</si>
  <si>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</si>
  <si>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</si>
  <si>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</si>
  <si>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</si>
  <si>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</si>
  <si>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</si>
  <si>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</si>
  <si>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</si>
  <si>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</si>
  <si>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</si>
  <si>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</si>
  <si>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</si>
  <si>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</si>
  <si>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</si>
  <si>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</si>
  <si>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</si>
  <si>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</si>
  <si>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</si>
  <si>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</si>
  <si>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</si>
  <si>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</si>
  <si>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</si>
  <si>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</si>
  <si>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</si>
  <si>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</si>
  <si>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</si>
  <si>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</si>
  <si>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</si>
  <si>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</si>
  <si>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</si>
  <si>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</si>
  <si>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</si>
  <si>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</si>
  <si>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</si>
  <si>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</si>
  <si>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</si>
  <si>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</si>
  <si>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</si>
  <si>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</si>
  <si>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</si>
  <si>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</si>
  <si>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</si>
  <si>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</si>
  <si>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</si>
  <si>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</si>
  <si>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</si>
  <si>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</si>
  <si>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</si>
  <si>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</si>
  <si>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</si>
  <si>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</si>
  <si>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</si>
  <si>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</si>
  <si>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</si>
  <si>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</si>
  <si>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</si>
  <si>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</si>
  <si>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</si>
  <si>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</si>
  <si>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</si>
  <si>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</si>
  <si>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</si>
  <si>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</si>
  <si>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</si>
  <si>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</si>
  <si>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</si>
  <si>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</si>
  <si>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</si>
  <si>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</si>
  <si>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</si>
  <si>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</si>
  <si>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</si>
  <si>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</si>
  <si>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</si>
  <si>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</si>
  <si>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</si>
  <si>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</si>
  <si>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</si>
  <si>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</si>
  <si>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</si>
  <si>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</si>
  <si>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</si>
  <si>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</si>
  <si>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</si>
  <si>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</si>
  <si>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</si>
  <si>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</si>
  <si>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</si>
  <si>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</si>
  <si>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</si>
  <si>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</si>
  <si>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</si>
  <si>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</si>
  <si>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</si>
  <si>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</si>
  <si>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</si>
  <si>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</si>
  <si>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</si>
  <si>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</si>
  <si>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</si>
  <si>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</si>
  <si>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</si>
  <si>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</si>
  <si>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</si>
  <si>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</si>
  <si>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</si>
  <si>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</si>
  <si>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</si>
  <si>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</si>
  <si>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</si>
  <si>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</si>
  <si>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</si>
  <si>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</si>
  <si>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</si>
  <si>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</si>
  <si>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</si>
  <si>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</si>
  <si>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</si>
  <si>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</si>
  <si>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</si>
  <si>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</si>
  <si>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</si>
  <si>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</si>
  <si>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</si>
  <si>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</si>
  <si>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</si>
  <si>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</si>
  <si>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</si>
  <si>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</si>
  <si>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</si>
  <si>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</si>
  <si>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</si>
  <si>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</si>
  <si>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</si>
  <si>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</si>
  <si>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</si>
  <si>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</si>
  <si>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</si>
  <si>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</si>
  <si>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</si>
  <si>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</si>
  <si>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</si>
  <si>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</si>
  <si>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</si>
  <si>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</si>
  <si>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</si>
  <si>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</si>
  <si>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</si>
  <si>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</si>
  <si>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</si>
  <si>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</si>
  <si>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</si>
  <si>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</si>
  <si>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</si>
  <si>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</si>
  <si>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</si>
  <si>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</si>
  <si>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</si>
  <si>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</si>
  <si>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</si>
  <si>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</si>
  <si>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</si>
  <si>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</si>
  <si>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</si>
  <si>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</si>
  <si>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</si>
  <si>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</si>
  <si>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</si>
  <si>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</si>
  <si>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</si>
  <si>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</si>
  <si>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</si>
  <si>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</si>
  <si>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</si>
  <si>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</si>
  <si>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</si>
  <si>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</si>
  <si>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</si>
  <si>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</si>
  <si>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</si>
  <si>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</si>
  <si>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</si>
  <si>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</si>
  <si>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</si>
  <si>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</si>
  <si>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</si>
  <si>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</si>
  <si>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</si>
  <si>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</si>
  <si>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</si>
  <si>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</si>
  <si>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</si>
  <si>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</si>
  <si>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</si>
  <si>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</si>
  <si>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</si>
  <si>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</si>
  <si>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</si>
  <si>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</si>
  <si>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</si>
  <si>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</si>
  <si>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</si>
  <si>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</si>
  <si>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</si>
  <si>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</si>
  <si>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</si>
  <si>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</si>
  <si>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</si>
  <si>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</si>
  <si>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</si>
  <si>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</si>
  <si>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</si>
  <si>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</si>
  <si>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</si>
  <si>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</si>
  <si>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</si>
  <si>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</si>
  <si>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</si>
  <si>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</si>
  <si>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</si>
  <si>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</si>
  <si>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</si>
  <si>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</si>
  <si>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</si>
  <si>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</si>
  <si>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</si>
  <si>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</si>
  <si>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</si>
  <si>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</si>
  <si>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</si>
  <si>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</si>
  <si>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</si>
  <si>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</si>
  <si>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</si>
  <si>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</si>
  <si>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</si>
  <si>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</si>
  <si>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</si>
  <si>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</si>
  <si>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</si>
  <si>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</si>
  <si>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</si>
  <si>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</si>
  <si>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</si>
  <si>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</si>
  <si>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</si>
  <si>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</si>
  <si>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</si>
  <si>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</si>
  <si>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</si>
  <si>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</si>
  <si>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</si>
  <si>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</si>
  <si>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</si>
  <si>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</si>
  <si>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</si>
  <si>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</si>
  <si>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</si>
  <si>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</si>
  <si>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</si>
  <si>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</si>
  <si>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</si>
  <si>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</si>
  <si>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</si>
  <si>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</si>
  <si>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</si>
  <si>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</si>
  <si>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</si>
  <si>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</si>
  <si>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</si>
  <si>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</si>
  <si>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</si>
  <si>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</si>
  <si>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</si>
  <si>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</si>
  <si>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</si>
  <si>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</si>
  <si>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</si>
  <si>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</si>
  <si>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</si>
  <si>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</si>
  <si>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</si>
  <si>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</si>
  <si>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</si>
  <si>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</si>
  <si>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</si>
  <si>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</si>
  <si>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</si>
  <si>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</si>
  <si>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</si>
  <si>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</si>
  <si>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</si>
  <si>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</si>
  <si>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</si>
  <si>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</si>
  <si>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</si>
  <si>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</si>
  <si>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</si>
  <si>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</si>
  <si>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</si>
  <si>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</si>
  <si>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</si>
  <si>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</si>
  <si>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</si>
  <si>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</si>
  <si>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</si>
  <si>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</si>
  <si>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</si>
  <si>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</si>
  <si>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</si>
  <si>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</si>
  <si>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</si>
  <si>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</si>
  <si>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</si>
  <si>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</si>
  <si>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</si>
  <si>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</si>
  <si>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</si>
  <si>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</si>
  <si>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</si>
  <si>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</si>
  <si>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</si>
  <si>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</si>
  <si>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</si>
  <si>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</si>
  <si>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</si>
  <si>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</si>
  <si>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</si>
  <si>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</si>
  <si>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</si>
  <si>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</si>
  <si>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</si>
  <si>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</si>
  <si>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</si>
  <si>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</si>
  <si>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</si>
  <si>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</si>
  <si>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</si>
  <si>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</si>
  <si>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</si>
  <si>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</si>
  <si>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</si>
  <si>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</si>
  <si>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</si>
  <si>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</si>
  <si>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</si>
  <si>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</si>
  <si>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</si>
  <si>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</si>
  <si>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</si>
  <si>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</si>
  <si>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</si>
  <si>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</si>
  <si>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</si>
  <si>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</si>
  <si>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</si>
  <si>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</si>
  <si>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</si>
  <si>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</si>
  <si>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</si>
  <si>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</si>
  <si>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</si>
  <si>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</si>
  <si>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</si>
  <si>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</si>
  <si>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</si>
  <si>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</si>
  <si>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</si>
  <si>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</si>
  <si>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</si>
  <si>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</si>
  <si>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</si>
  <si>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</si>
  <si>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</si>
  <si>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</si>
  <si>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</si>
  <si>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</si>
  <si>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</si>
  <si>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</si>
  <si>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</si>
  <si>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</si>
  <si>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</si>
  <si>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</si>
  <si>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</si>
  <si>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</si>
  <si>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</si>
  <si>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</si>
  <si>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</si>
  <si>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</si>
  <si>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</si>
  <si>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</si>
  <si>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</si>
  <si>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</si>
  <si>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</si>
  <si>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</si>
  <si>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</si>
  <si>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</si>
  <si>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</si>
  <si>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</si>
  <si>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</si>
  <si>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</si>
  <si>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</si>
  <si>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</si>
  <si>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</si>
  <si>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</si>
  <si>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</si>
  <si>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</si>
  <si>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</si>
  <si>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</si>
  <si>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</si>
  <si>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</si>
  <si>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</si>
  <si>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</si>
  <si>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</si>
  <si>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</si>
  <si>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</si>
  <si>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</si>
  <si>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</si>
  <si>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</si>
  <si>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</si>
  <si>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</si>
  <si>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</si>
  <si>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</si>
  <si>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</si>
  <si>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</si>
  <si>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</si>
  <si>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</si>
  <si>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</si>
  <si>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</si>
  <si>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</si>
  <si>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</si>
  <si>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</si>
  <si>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</si>
  <si>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</si>
  <si>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</si>
  <si>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</si>
  <si>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</si>
  <si>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</si>
  <si>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</si>
  <si>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</si>
  <si>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</si>
  <si>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</si>
  <si>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</si>
  <si>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</si>
  <si>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</si>
  <si>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</si>
  <si>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</si>
  <si>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</si>
  <si>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</si>
  <si>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</si>
  <si>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</si>
  <si>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</si>
  <si>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</si>
  <si>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</si>
  <si>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</si>
  <si>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</si>
  <si>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</si>
  <si>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</si>
  <si>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</si>
  <si>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</si>
  <si>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</si>
  <si>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</si>
  <si>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</si>
  <si>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</si>
  <si>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</si>
  <si>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</si>
  <si>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</si>
  <si>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</si>
  <si>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</si>
  <si>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</si>
  <si>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</si>
  <si>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</si>
  <si>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</si>
  <si>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</si>
  <si>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</si>
  <si>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</si>
  <si>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</si>
  <si>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</si>
  <si>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</si>
  <si>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</si>
  <si>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</si>
  <si>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</si>
  <si>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</si>
  <si>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</si>
  <si>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</si>
  <si>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</si>
  <si>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</si>
  <si>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</si>
  <si>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</si>
  <si>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</si>
  <si>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</si>
  <si>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</si>
  <si>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</si>
  <si>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</si>
  <si>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</si>
  <si>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</si>
  <si>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</si>
  <si>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</si>
  <si>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</si>
  <si>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</si>
  <si>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</si>
  <si>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</si>
  <si>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</si>
  <si>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</si>
  <si>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</si>
  <si>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</si>
  <si>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</si>
  <si>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</si>
  <si>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</si>
  <si>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</si>
  <si>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</si>
  <si>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</si>
  <si>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</si>
  <si>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</si>
  <si>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</si>
  <si>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</si>
  <si>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</si>
  <si>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</si>
  <si>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</si>
  <si>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</si>
  <si>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</si>
  <si>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</si>
  <si>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</si>
  <si>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</si>
  <si>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</si>
  <si>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</si>
  <si>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</si>
  <si>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</si>
  <si>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</si>
  <si>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</si>
  <si>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</si>
  <si>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</si>
  <si>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</si>
  <si>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</si>
  <si>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</si>
  <si>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</si>
  <si>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</si>
  <si>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</si>
  <si>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</si>
  <si>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</si>
  <si>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</si>
  <si>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</si>
  <si>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</si>
  <si>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</si>
  <si>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</si>
  <si>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</si>
  <si>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</si>
  <si>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</si>
  <si>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</si>
  <si>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</si>
  <si>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</si>
  <si>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</si>
  <si>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</si>
  <si>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</si>
  <si>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</si>
  <si>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</si>
  <si>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</si>
  <si>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</si>
  <si>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</si>
  <si>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</si>
  <si>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</si>
  <si>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</si>
  <si>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</si>
  <si>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</si>
  <si>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</si>
  <si>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</si>
  <si>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</si>
  <si>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</si>
  <si>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</si>
  <si>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</si>
  <si>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</si>
  <si>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</si>
  <si>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</si>
  <si>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</si>
  <si>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</si>
  <si>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</si>
  <si>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</si>
  <si>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</si>
  <si>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</si>
  <si>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</si>
  <si>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</si>
  <si>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</si>
  <si>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</si>
  <si>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</si>
  <si>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</si>
  <si>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</si>
  <si>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</si>
  <si>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</si>
  <si>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</si>
  <si>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</si>
  <si>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</si>
  <si>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</si>
  <si>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</si>
  <si>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</si>
  <si>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</si>
  <si>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</si>
  <si>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</si>
  <si>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</si>
  <si>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</si>
  <si>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</si>
  <si>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</si>
  <si>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</si>
  <si>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</si>
  <si>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</si>
  <si>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</si>
  <si>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</si>
  <si>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</si>
  <si>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</si>
  <si>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</si>
  <si>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</si>
  <si>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</si>
  <si>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</si>
  <si>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</si>
  <si>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</si>
  <si>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</si>
  <si>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</si>
  <si>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</si>
  <si>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</si>
  <si>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</si>
  <si>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</si>
  <si>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</si>
  <si>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</si>
  <si>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</si>
  <si>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</si>
  <si>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</si>
  <si>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</si>
  <si>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</si>
  <si>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</si>
  <si>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</si>
  <si>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</si>
  <si>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</si>
  <si>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</si>
  <si>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</si>
  <si>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</si>
  <si>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</si>
  <si>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</si>
  <si>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</si>
  <si>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</si>
  <si>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</si>
  <si>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</si>
  <si>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</si>
  <si>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</si>
  <si>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</si>
  <si>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</si>
  <si>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</si>
  <si>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</si>
  <si>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</si>
  <si>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</si>
  <si>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</si>
  <si>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</si>
  <si>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</si>
  <si>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</si>
  <si>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</si>
  <si>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</si>
  <si>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</si>
  <si>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</si>
  <si>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</si>
  <si>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</si>
  <si>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</si>
  <si>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</si>
  <si>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</si>
  <si>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</si>
  <si>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</si>
  <si>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</si>
  <si>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</si>
  <si>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</si>
  <si>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</si>
  <si>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</si>
  <si>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</si>
  <si>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</si>
  <si>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</si>
  <si>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</si>
  <si>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</si>
  <si>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</si>
  <si>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</si>
  <si>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</si>
  <si>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</si>
  <si>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</si>
  <si>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</si>
  <si>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</si>
  <si>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</si>
  <si>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</si>
  <si>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</si>
  <si>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</si>
  <si>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</si>
  <si>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</si>
  <si>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</si>
  <si>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</si>
  <si>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</si>
  <si>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</si>
  <si>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</si>
  <si>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</si>
  <si>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</si>
  <si>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</si>
  <si>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</si>
  <si>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</si>
  <si>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</si>
  <si>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</si>
  <si>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</si>
  <si>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</si>
  <si>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</si>
  <si>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</si>
  <si>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</si>
  <si>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</si>
  <si>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</si>
  <si>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</si>
  <si>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</si>
  <si>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</si>
  <si>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</si>
  <si>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</si>
  <si>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</si>
  <si>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</si>
  <si>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</si>
  <si>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</si>
  <si>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</si>
  <si>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</si>
  <si>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</si>
  <si>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</si>
  <si>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</si>
  <si>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</si>
  <si>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</si>
  <si>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</si>
  <si>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</si>
  <si>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</si>
  <si>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</si>
  <si>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</si>
  <si>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</si>
  <si>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</si>
  <si>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</si>
  <si>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</si>
  <si>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</si>
  <si>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</si>
  <si>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</si>
  <si>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</si>
  <si>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</si>
  <si>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</si>
  <si>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</si>
  <si>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</si>
  <si>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</si>
  <si>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</si>
  <si>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</si>
  <si>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</si>
  <si>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</si>
  <si>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</si>
  <si>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</si>
  <si>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</si>
  <si>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</si>
  <si>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</si>
  <si>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</si>
  <si>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</si>
  <si>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</si>
  <si>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</si>
  <si>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</si>
  <si>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</si>
  <si>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</si>
  <si>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</si>
  <si>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</si>
  <si>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</si>
  <si>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</si>
  <si>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</si>
  <si>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</si>
  <si>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</si>
  <si>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</si>
  <si>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</si>
  <si>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</si>
  <si>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</si>
  <si>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</si>
  <si>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</si>
  <si>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</si>
  <si>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</si>
  <si>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</si>
  <si>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</si>
  <si>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</si>
  <si>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</si>
  <si>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</si>
  <si>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</si>
  <si>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</si>
  <si>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</si>
  <si>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</si>
  <si>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</si>
  <si>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</si>
  <si>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</si>
  <si>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</si>
  <si>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</si>
  <si>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</si>
  <si>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</si>
  <si>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</si>
  <si>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</si>
  <si>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</si>
  <si>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</si>
  <si>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</si>
  <si>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</si>
  <si>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</si>
  <si>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</si>
  <si>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</si>
  <si>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</si>
  <si>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</si>
  <si>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</si>
  <si>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</si>
  <si>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</si>
  <si>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</si>
  <si>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</si>
  <si>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</si>
  <si>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</si>
  <si>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</si>
  <si>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</si>
  <si>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</si>
  <si>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</si>
  <si>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</si>
  <si>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</si>
  <si>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</si>
  <si>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</si>
  <si>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</si>
  <si>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</si>
  <si>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</si>
  <si>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</si>
  <si>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</si>
  <si>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</si>
  <si>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</si>
  <si>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</si>
  <si>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</si>
  <si>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</si>
  <si>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</si>
  <si>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</si>
  <si>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</si>
  <si>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</si>
  <si>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</si>
  <si>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</si>
  <si>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</si>
  <si>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</si>
  <si>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</si>
  <si>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</si>
  <si>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</si>
  <si>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</si>
  <si>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</si>
  <si>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</si>
  <si>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</si>
  <si>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</si>
  <si>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</si>
  <si>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</si>
  <si>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</si>
  <si>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</si>
  <si>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</si>
  <si>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</si>
  <si>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</si>
  <si>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</si>
  <si>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</si>
  <si>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</si>
  <si>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</si>
  <si>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</si>
  <si>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</si>
  <si>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</si>
  <si>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</si>
  <si>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</si>
  <si>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</si>
  <si>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</si>
  <si>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</si>
  <si>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</si>
  <si>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</si>
  <si>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</si>
  <si>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</si>
  <si>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</si>
  <si>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</si>
  <si>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</si>
  <si>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</si>
  <si>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</si>
  <si>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</si>
  <si>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</si>
  <si>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</si>
  <si>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</si>
  <si>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</si>
  <si>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</si>
  <si>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</si>
  <si>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</si>
  <si>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</si>
  <si>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</si>
  <si>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</si>
  <si>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</si>
  <si>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</si>
  <si>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</si>
  <si>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</si>
  <si>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</si>
  <si>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</si>
  <si>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</si>
  <si>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</si>
  <si>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</si>
  <si>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</si>
  <si>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</si>
  <si>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</si>
  <si>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</si>
  <si>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</si>
  <si>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</si>
  <si>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</si>
  <si>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</si>
  <si>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</si>
  <si>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</si>
  <si>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</si>
  <si>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</si>
  <si>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</si>
  <si>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</si>
  <si>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</si>
  <si>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</si>
  <si>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</si>
  <si>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</si>
  <si>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</si>
  <si>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</si>
  <si>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</si>
  <si>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</si>
  <si>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</si>
  <si>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</si>
  <si>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</si>
  <si>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</si>
  <si>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</si>
  <si>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</si>
  <si>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</si>
  <si>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</si>
  <si>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</si>
  <si>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</si>
  <si>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</si>
  <si>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</si>
  <si>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</si>
  <si>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</si>
  <si>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</si>
  <si>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</si>
  <si>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</si>
  <si>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</si>
  <si>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</si>
  <si>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</si>
  <si>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</si>
  <si>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</si>
  <si>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</si>
  <si>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</si>
  <si>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</si>
  <si>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</si>
  <si>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</si>
  <si>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</si>
  <si>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</si>
  <si>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</si>
  <si>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</si>
  <si>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</si>
  <si>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</si>
  <si>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</si>
  <si>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</si>
  <si>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</si>
  <si>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</si>
  <si>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</si>
  <si>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</si>
  <si>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</si>
  <si>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</si>
  <si>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</si>
  <si>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</si>
  <si>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</si>
  <si>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</si>
  <si>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</si>
  <si>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</si>
  <si>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</si>
  <si>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</si>
  <si>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</si>
  <si>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</si>
  <si>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</si>
  <si>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</si>
  <si>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</si>
  <si>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</si>
  <si>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</si>
  <si>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</si>
  <si>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</si>
  <si>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</si>
  <si>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</si>
  <si>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</si>
  <si>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</si>
  <si>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</si>
  <si>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</si>
  <si>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</si>
  <si>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</si>
  <si>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</si>
  <si>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</si>
  <si>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</si>
  <si>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</si>
  <si>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</si>
  <si>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</si>
  <si>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</si>
  <si>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</si>
  <si>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</si>
  <si>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</si>
  <si>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</si>
  <si>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</si>
  <si>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</si>
  <si>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</si>
  <si>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</si>
  <si>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</si>
  <si>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</si>
  <si>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</si>
  <si>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</si>
  <si>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</si>
  <si>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</si>
  <si>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</si>
  <si>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</si>
  <si>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</si>
  <si>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</si>
  <si>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</si>
  <si>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</si>
  <si>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</si>
  <si>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</si>
  <si>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</si>
  <si>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</si>
  <si>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</si>
  <si>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</si>
  <si>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</si>
  <si>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</si>
  <si>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</si>
  <si>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</si>
  <si>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</si>
  <si>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</si>
  <si>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</si>
  <si>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</si>
  <si>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</si>
  <si>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</si>
  <si>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</si>
  <si>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</si>
  <si>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</si>
  <si>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</si>
  <si>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</si>
  <si>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</si>
  <si>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</si>
  <si>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</si>
  <si>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</si>
  <si>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</si>
  <si>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</si>
  <si>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</si>
  <si>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</si>
  <si>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</si>
  <si>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</si>
  <si>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</si>
  <si>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</si>
  <si>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</si>
  <si>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</si>
  <si>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</si>
  <si>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</si>
  <si>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</si>
  <si>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</si>
  <si>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</si>
  <si>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</si>
  <si>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</si>
  <si>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</si>
  <si>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</si>
  <si>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</si>
  <si>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</si>
  <si>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</si>
  <si>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</si>
  <si>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</si>
  <si>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</si>
  <si>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</si>
  <si>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</si>
  <si>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</si>
  <si>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</si>
  <si>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</si>
  <si>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</si>
  <si>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</si>
  <si>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</si>
  <si>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</si>
  <si>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</si>
  <si>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</si>
  <si>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</si>
  <si>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</si>
  <si>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</si>
  <si>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</si>
  <si>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</si>
  <si>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</si>
  <si>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</si>
  <si>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</si>
  <si>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</si>
  <si>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</si>
  <si>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</si>
  <si>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</si>
  <si>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</si>
  <si>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</si>
  <si>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</si>
  <si>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</si>
  <si>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</si>
  <si>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</si>
  <si>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</si>
  <si>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</si>
  <si>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</si>
  <si>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</si>
  <si>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</si>
  <si>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</si>
  <si>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</si>
  <si>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</si>
  <si>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</si>
  <si>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</si>
  <si>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</si>
  <si>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</si>
  <si>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</si>
  <si>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</si>
  <si>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</si>
  <si>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</si>
  <si>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</si>
  <si>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</si>
  <si>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</si>
  <si>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</si>
  <si>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</si>
  <si>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</si>
  <si>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</si>
  <si>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</si>
  <si>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</si>
  <si>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</si>
  <si>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</si>
  <si>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</si>
  <si>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</si>
  <si>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</si>
  <si>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</si>
  <si>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</si>
  <si>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</si>
  <si>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</si>
  <si>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</si>
  <si>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</si>
  <si>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</si>
  <si>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</si>
  <si>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</si>
  <si>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</si>
  <si>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</si>
  <si>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</si>
  <si>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</si>
  <si>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</si>
  <si>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</si>
  <si>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</si>
  <si>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</si>
  <si>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</si>
  <si>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</si>
  <si>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</si>
  <si>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</si>
  <si>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</si>
  <si>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</si>
  <si>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</si>
  <si>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</si>
  <si>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</si>
  <si>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</si>
  <si>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</si>
  <si>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</si>
  <si>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</si>
  <si>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</si>
  <si>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</si>
  <si>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</si>
  <si>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</si>
  <si>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</si>
  <si>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</si>
  <si>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</si>
  <si>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</si>
  <si>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</si>
  <si>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</si>
  <si>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</si>
  <si>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</si>
  <si>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</si>
  <si>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</si>
  <si>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</si>
  <si>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</si>
  <si>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</si>
  <si>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</si>
  <si>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</si>
  <si>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</si>
  <si>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</si>
  <si>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</si>
  <si>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</si>
  <si>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</si>
  <si>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</si>
  <si>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</si>
  <si>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</si>
  <si>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</si>
  <si>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</si>
  <si>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</si>
  <si>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</si>
  <si>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</si>
  <si>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</si>
  <si>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</si>
  <si>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</si>
  <si>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</si>
  <si>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</si>
  <si>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</si>
  <si>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</si>
  <si>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</si>
  <si>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0102 76</t>
  </si>
  <si>
    <t>0102 99</t>
  </si>
  <si>
    <t>0104 18</t>
  </si>
  <si>
    <t>0630  2 12</t>
  </si>
  <si>
    <t>CONDUIT, FURNISH &amp; INSTALL, DIRECTIONAL BORE</t>
  </si>
  <si>
    <t>0635  2 11</t>
  </si>
  <si>
    <t>PULL &amp; SPLICE BOX, F&amp;I, 13" x 24" COVER SIZE</t>
  </si>
  <si>
    <t>0639  2  1</t>
  </si>
  <si>
    <t>ELECTRICAL SERVICE WIRE</t>
  </si>
  <si>
    <t>0102 77</t>
  </si>
  <si>
    <r>
      <rPr>
        <b/>
        <sz val="7"/>
        <rFont val="Arial"/>
        <family val="2"/>
      </rPr>
      <t>FINANCIAL PROJECT ID # :</t>
    </r>
  </si>
  <si>
    <r>
      <rPr>
        <sz val="7"/>
        <rFont val="Arial"/>
        <family val="2"/>
      </rPr>
      <t>254677-2-52-91</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</si>
  <si>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</si>
  <si>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January 2015</t>
    </r>
  </si>
  <si>
    <r>
      <rPr>
        <sz val="7"/>
        <rFont val="Arial"/>
        <family val="2"/>
      </rPr>
      <t>Engineers Estimate (Other)</t>
    </r>
  </si>
  <si>
    <r>
      <rPr>
        <sz val="7"/>
        <rFont val="Arial"/>
        <family val="2"/>
      </rPr>
      <t>Pinellas</t>
    </r>
  </si>
  <si>
    <r>
      <rPr>
        <sz val="7"/>
        <rFont val="Arial"/>
        <family val="2"/>
      </rPr>
      <t>September 2017</t>
    </r>
  </si>
  <si>
    <r>
      <rPr>
        <sz val="7"/>
        <rFont val="Arial"/>
        <family val="2"/>
      </rPr>
      <t>Faller, Davis &amp; Associates, Inc.</t>
    </r>
  </si>
  <si>
    <r>
      <rPr>
        <sz val="7"/>
        <rFont val="Arial"/>
        <family val="2"/>
      </rPr>
      <t>Patricia Livak</t>
    </r>
  </si>
  <si>
    <r>
      <rPr>
        <sz val="7"/>
        <rFont val="Arial"/>
        <family val="2"/>
      </rPr>
      <t>(813) 261-5136</t>
    </r>
  </si>
  <si>
    <r>
      <rPr>
        <sz val="7"/>
        <rFont val="Arial"/>
        <family val="2"/>
      </rPr>
      <t>EE_DBPB_3</t>
    </r>
  </si>
  <si>
    <r>
      <rPr>
        <sz val="7"/>
        <rFont val="Arial"/>
        <family val="2"/>
      </rPr>
      <t>1 of 4</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</si>
  <si>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</si>
  <si>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</si>
  <si>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</si>
  <si>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</si>
  <si>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300 - SIGNING &amp; PAVEMENT MARKINGS</t>
    </r>
  </si>
  <si>
    <r>
      <rPr>
        <sz val="9.5"/>
        <rFont val="Arial"/>
        <family val="2"/>
      </rPr>
      <t xml:space="preserve">400 - LIGHTING                                                                                       </t>
    </r>
    <r>
      <rPr>
        <i/>
        <sz val="9.5"/>
        <rFont val="Arial"/>
        <family val="2"/>
      </rPr>
      <t>NOT USED</t>
    </r>
  </si>
  <si>
    <r>
      <rPr>
        <sz val="9.5"/>
        <rFont val="Arial"/>
        <family val="2"/>
      </rPr>
      <t>500 - SIGNALIZATION</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</si>
  <si>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</si>
  <si>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</si>
  <si>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</si>
  <si>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</si>
  <si>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</si>
  <si>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</si>
  <si>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</si>
  <si>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</si>
  <si>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</si>
  <si>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</si>
  <si>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</si>
  <si>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</si>
  <si>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</si>
  <si>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</si>
  <si>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</si>
  <si>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NOTES:                                                                                                                                                                       </t>
    </r>
  </si>
  <si>
    <t>0102  3</t>
  </si>
  <si>
    <t>0102 74  1</t>
  </si>
  <si>
    <t>CHANNELIZING DEVICE- TYPES I, II, DI, VP, DRUM, OR LCD</t>
  </si>
  <si>
    <t>0102 74  2</t>
  </si>
  <si>
    <t>CHANNELIZING DEVICE, TYPE III, 6'</t>
  </si>
  <si>
    <t>0102 74  5</t>
  </si>
  <si>
    <t>CHANNELIZING DEVICE- PEDESTRIAN LCD (LONGITUDINAL CHANNEL</t>
  </si>
  <si>
    <t>0110  2  1</t>
  </si>
  <si>
    <t>0110  4  1</t>
  </si>
  <si>
    <t>REMOVAL OF EXISTING CONCRETE SIDEWALK - FOR PUSH BUTTON/</t>
  </si>
  <si>
    <t>0120  1</t>
  </si>
  <si>
    <t>0120  6</t>
  </si>
  <si>
    <t>0162  1 11</t>
  </si>
  <si>
    <t>PREPARED SOIL LAYER, FINISH SOIL LAYER, 6"</t>
  </si>
  <si>
    <t>0520  1 10</t>
  </si>
  <si>
    <t>0522  2</t>
  </si>
  <si>
    <t>0527  2</t>
  </si>
  <si>
    <t>0570  1  1</t>
  </si>
  <si>
    <t>700  1 11</t>
  </si>
  <si>
    <t>SINGLE POST SIGN, F&amp;I GROUND MOUNT, UP TO 12 SF</t>
  </si>
  <si>
    <t>700  1 50</t>
  </si>
  <si>
    <t>SINGLE POST SIGN, RELOCATE</t>
  </si>
  <si>
    <t>706  3</t>
  </si>
  <si>
    <t>711 11123</t>
  </si>
  <si>
    <t>THERMOPLASTIC, STANDARD, WHITE, SOLID, 12" FOR CROSSWALK AND ROUNDABOUT</t>
  </si>
  <si>
    <t>711 11160</t>
  </si>
  <si>
    <t>THERMOPLASTIC, STANDARD, WHITE, MESSAGE OR SYMBOL</t>
  </si>
  <si>
    <t>711 14125</t>
  </si>
  <si>
    <t>THERMOPLASTIC, PREFORMED, WHITE, SOLID,  24" FOR CROSSWALK</t>
  </si>
  <si>
    <t>711 14160</t>
  </si>
  <si>
    <t>THERMOPLASTIC, PREFORMED, WHITE, MESSAGE</t>
  </si>
  <si>
    <t>711 14170</t>
  </si>
  <si>
    <t>THERMOPLASTIC, PREFORMED, WHITE, ARROWS</t>
  </si>
  <si>
    <t>711 16211</t>
  </si>
  <si>
    <t>THERMOPLASTIC, STANDARD-OTHER SURFACES, YELLOW, SOLID, 6"</t>
  </si>
  <si>
    <t>711 17</t>
  </si>
  <si>
    <t>THERMOPLASTIC, REMOVE EXISTING THERMOPLASTIC PAVEMENT MARKINGS</t>
  </si>
  <si>
    <t>0630  2 14</t>
  </si>
  <si>
    <t>CONDUIT, FURNISH &amp; INSTALL, ABOVEGROUND</t>
  </si>
  <si>
    <t>0639  1122</t>
  </si>
  <si>
    <t>PURCHASED BY CONTRACTOR</t>
  </si>
  <si>
    <t>0641  2 12</t>
  </si>
  <si>
    <t>PRESTRESSED CONCRETE POLE, F&amp;I, TYPE P-II SERVICE POLE</t>
  </si>
  <si>
    <t>0654  2  11A</t>
  </si>
  <si>
    <t>AC POWERED, COMPLETE ASSEMB. - SINGLE DIRECTION WITH</t>
  </si>
  <si>
    <t>0654  2 22</t>
  </si>
  <si>
    <t>SOLAR POWERED, COMPLETE ASSEMBLY- BACK TO BACK</t>
  </si>
  <si>
    <t>0715  1 11</t>
  </si>
  <si>
    <t>LIGHTING CONDUCTORS, F&amp;I, INSULATED, NO. 10 OR &lt;</t>
  </si>
  <si>
    <t>0715  5 11</t>
  </si>
  <si>
    <t>LUMINAIRE &amp; BRACKET ARM, F&amp;I, ALUMINUM</t>
  </si>
  <si>
    <t>0715500  1</t>
  </si>
  <si>
    <t>POLE CABLE DISTRIBUTION SYSTEM, CONVENTIONAL</t>
  </si>
  <si>
    <t>0715 LED ADD</t>
  </si>
  <si>
    <r>
      <rPr>
        <sz val="7"/>
        <rFont val="Arial"/>
        <family val="2"/>
      </rPr>
      <t>Alt 19 N of Florida Ave - RRFB Crossing at a new ramp connected to trail with a new bus pad and ped activated on lighting on utility poles (Duke Energy). DBPB III Estimate</t>
    </r>
  </si>
  <si>
    <t>0520  1  7</t>
  </si>
  <si>
    <t>0522  2A</t>
  </si>
  <si>
    <t>PIPE CULVERT,OPTIONAL MATERIAL,ROUND, 18"S/CD</t>
  </si>
  <si>
    <t>CONCRETE SIDEWALK AND DRIVEWAYS, 6" THICK WITH REMOVAL</t>
  </si>
  <si>
    <t>705 11  3</t>
  </si>
  <si>
    <t>710 11290</t>
  </si>
  <si>
    <t>711 11124</t>
  </si>
  <si>
    <t>711 11125</t>
  </si>
  <si>
    <t>711 11224</t>
  </si>
  <si>
    <t>711 16112</t>
  </si>
  <si>
    <t>DELINEATOR, FLEXIBLE HIGH VISABILITY MEDIAN</t>
  </si>
  <si>
    <t>PAINTED PAVEMENT  MARKINGS, STANDARD, YELLOW, ISLAND  NOSE</t>
  </si>
  <si>
    <t>THERMOPLASTIC, STANDARD, WHITE, SOLID, 18" FOR DIAGONALS AND CHEVRONS</t>
  </si>
  <si>
    <t>THERMOPLASTIC, STANDARD, WHITE, SOLID, 24" FOR STOP LINE AND CROSSWALK</t>
  </si>
  <si>
    <t>THERMOPLASTIC, STANDARD, YELLOW, SOLID, 18" FOR DIAGONAL OR CHEVRON</t>
  </si>
  <si>
    <t>THERMOPLASTIC, STANDARD-OTHER SURFACES, WHITE, SOLID, 8"</t>
  </si>
  <si>
    <t>0630  2 11</t>
  </si>
  <si>
    <t>CONDUIT, FURNISH &amp; INSTALL, OPEN TRENCH</t>
  </si>
  <si>
    <t>LUMINAIRE, F&amp;I, ROADWAY, UPGRADE COST FOR LED</t>
  </si>
  <si>
    <t>715-4121</t>
  </si>
  <si>
    <t>LIGHT POLE COMPLETE, F&amp;I, WIND SPEED 130, POLE HEIGHT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</si>
</sst>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b/>
      <i/>
      <sz val="11"/>
      <name val="Arial"/>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sz val="11"/>
      <color rgb="FF000000"/>
      <name val="Arial"/>
      <family val="2"/>
    </font>
    <font>
      <b/>
      <u/>
      <sz val="9.5"/>
      <name val="Arial"/>
      <family val="2"/>
    </font>
  </fonts>
  <fills count="4">
    <fill>
      <patternFill patternType="none"/>
    </fill>
    <fill>
      <patternFill patternType="gray125"/>
    </fill>
    <fill>
      <patternFill patternType="solid">
        <fgColor rgb="FFFFFFCC"/>
      </patternFill>
    </fill>
    <fill>
      <patternFill patternType="solid">
        <fgColor rgb="FFFFFF00"/>
        <bgColor indexed="64"/>
      </patternFill>
    </fill>
  </fills>
  <borders count="4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
      <left style="medium">
        <color indexed="64"/>
      </left>
      <right style="medium">
        <color indexed="64"/>
      </right>
      <top/>
      <bottom/>
      <diagonal/>
    </border>
    <border>
      <left style="thin">
        <color auto="1"/>
      </left>
      <right style="thin">
        <color auto="1"/>
      </right>
      <top/>
      <bottom style="hair">
        <color auto="1"/>
      </bottom>
      <diagonal/>
    </border>
    <border>
      <left style="thin">
        <color auto="1"/>
      </left>
      <right style="thin">
        <color auto="1"/>
      </right>
      <top/>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68">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21" fillId="0" borderId="0" xfId="0" applyFont="1" applyBorder="1" applyAlignment="1">
      <alignment horizontal="left" vertical="center"/>
    </xf>
    <xf numFmtId="8" fontId="21"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0" fillId="3" borderId="21" xfId="0" applyNumberFormat="1" applyFill="1" applyBorder="1"/>
    <xf numFmtId="0" fontId="20" fillId="0" borderId="0" xfId="0" applyFont="1" applyBorder="1" applyAlignment="1">
      <alignment horizontal="center" vertic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2" xfId="0" applyNumberFormat="1" applyBorder="1"/>
    <xf numFmtId="0" fontId="0" fillId="0" borderId="0" xfId="0" applyFill="1" applyBorder="1" applyAlignment="1">
      <alignment horizontal="left" vertical="top"/>
    </xf>
    <xf numFmtId="0" fontId="3" fillId="0" borderId="9" xfId="0" applyFont="1" applyBorder="1"/>
    <xf numFmtId="0" fontId="23" fillId="0" borderId="0" xfId="0" applyFont="1" applyFill="1" applyBorder="1" applyAlignment="1">
      <alignment horizontal="left" vertical="top"/>
    </xf>
    <xf numFmtId="0" fontId="25" fillId="0" borderId="0" xfId="0" applyFont="1" applyFill="1" applyBorder="1" applyAlignment="1">
      <alignment horizontal="left" vertical="top"/>
    </xf>
    <xf numFmtId="7" fontId="14" fillId="0" borderId="4" xfId="0" applyNumberFormat="1" applyFont="1" applyFill="1" applyBorder="1" applyAlignment="1">
      <alignment horizontal="center" vertical="center"/>
    </xf>
    <xf numFmtId="0" fontId="13" fillId="0" borderId="30" xfId="0" applyFont="1" applyFill="1" applyBorder="1" applyAlignment="1">
      <alignment horizontal="center"/>
    </xf>
    <xf numFmtId="0" fontId="3" fillId="0" borderId="10" xfId="0" applyFont="1" applyBorder="1"/>
    <xf numFmtId="168" fontId="0" fillId="3" borderId="9" xfId="0" applyNumberFormat="1" applyFill="1" applyBorder="1"/>
    <xf numFmtId="7" fontId="14" fillId="0" borderId="20" xfId="0" applyNumberFormat="1" applyFont="1" applyBorder="1" applyAlignment="1">
      <alignment horizontal="center" vertical="center"/>
    </xf>
    <xf numFmtId="0" fontId="0" fillId="0" borderId="44" xfId="0" applyBorder="1"/>
    <xf numFmtId="0" fontId="0" fillId="0" borderId="45" xfId="0" applyBorder="1"/>
    <xf numFmtId="168" fontId="0" fillId="0" borderId="45" xfId="0" applyNumberFormat="1" applyBorder="1"/>
    <xf numFmtId="168" fontId="0" fillId="0" borderId="46" xfId="0" applyNumberFormat="1" applyBorder="1"/>
    <xf numFmtId="0" fontId="0" fillId="0" borderId="2" xfId="0" applyBorder="1"/>
    <xf numFmtId="0" fontId="29" fillId="0" borderId="0" xfId="0" applyFont="1" applyFill="1" applyBorder="1" applyAlignment="1">
      <alignment horizontal="right" vertical="top" wrapText="1"/>
    </xf>
    <xf numFmtId="0" fontId="29" fillId="0" borderId="41" xfId="0" applyFont="1" applyFill="1" applyBorder="1" applyAlignment="1">
      <alignment horizontal="right" vertical="top" wrapText="1"/>
    </xf>
    <xf numFmtId="170" fontId="28" fillId="0" borderId="36" xfId="0" applyNumberFormat="1" applyFont="1" applyFill="1" applyBorder="1" applyAlignment="1">
      <alignment horizontal="right" vertical="top" shrinkToFit="1"/>
    </xf>
    <xf numFmtId="170" fontId="28" fillId="0" borderId="37" xfId="0" applyNumberFormat="1" applyFont="1" applyFill="1" applyBorder="1" applyAlignment="1">
      <alignment horizontal="right" vertical="top" shrinkToFit="1"/>
    </xf>
    <xf numFmtId="170" fontId="28" fillId="0" borderId="38" xfId="0" applyNumberFormat="1" applyFont="1" applyFill="1" applyBorder="1" applyAlignment="1">
      <alignment horizontal="right" vertical="top" shrinkToFit="1"/>
    </xf>
    <xf numFmtId="0" fontId="27" fillId="0" borderId="0" xfId="0" applyFont="1" applyFill="1" applyBorder="1" applyAlignment="1">
      <alignment horizontal="center" vertical="top" wrapText="1"/>
    </xf>
    <xf numFmtId="0" fontId="27" fillId="0" borderId="41" xfId="0" applyFont="1" applyFill="1" applyBorder="1" applyAlignment="1">
      <alignment horizontal="center" vertical="top" wrapText="1"/>
    </xf>
    <xf numFmtId="9" fontId="28" fillId="0" borderId="36" xfId="0" applyNumberFormat="1" applyFont="1" applyFill="1" applyBorder="1" applyAlignment="1">
      <alignment horizontal="right" vertical="top" shrinkToFit="1"/>
    </xf>
    <xf numFmtId="9" fontId="28" fillId="0" borderId="37" xfId="0" applyNumberFormat="1" applyFont="1" applyFill="1" applyBorder="1" applyAlignment="1">
      <alignment horizontal="right" vertical="top" shrinkToFit="1"/>
    </xf>
    <xf numFmtId="9" fontId="28" fillId="0" borderId="38" xfId="0" applyNumberFormat="1" applyFont="1" applyFill="1" applyBorder="1" applyAlignment="1">
      <alignment horizontal="right" vertical="top" shrinkToFi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9" fillId="0" borderId="39" xfId="0" applyFont="1" applyFill="1" applyBorder="1" applyAlignment="1">
      <alignment horizontal="left" vertical="top" wrapText="1" indent="30"/>
    </xf>
    <xf numFmtId="0" fontId="29" fillId="0" borderId="40" xfId="0" applyFont="1" applyFill="1" applyBorder="1" applyAlignment="1">
      <alignment horizontal="left" vertical="top" wrapText="1" indent="30"/>
    </xf>
    <xf numFmtId="0" fontId="26" fillId="0" borderId="36" xfId="0" applyFont="1" applyFill="1" applyBorder="1" applyAlignment="1">
      <alignment horizontal="left" vertical="top" wrapText="1"/>
    </xf>
    <xf numFmtId="0" fontId="26" fillId="0" borderId="37" xfId="0" applyFont="1" applyFill="1" applyBorder="1" applyAlignment="1">
      <alignment horizontal="left" vertical="top" wrapText="1"/>
    </xf>
    <xf numFmtId="0" fontId="26" fillId="0" borderId="38" xfId="0" applyFont="1" applyFill="1" applyBorder="1" applyAlignment="1">
      <alignment horizontal="left" vertical="top" wrapText="1"/>
    </xf>
    <xf numFmtId="0" fontId="23" fillId="0" borderId="34" xfId="0" applyFont="1" applyFill="1" applyBorder="1" applyAlignment="1">
      <alignment horizontal="left" vertical="top" wrapText="1" indent="6"/>
    </xf>
    <xf numFmtId="0" fontId="23" fillId="0" borderId="35" xfId="0" applyFont="1" applyFill="1" applyBorder="1" applyAlignment="1">
      <alignment horizontal="left" vertical="top" wrapText="1" indent="6"/>
    </xf>
    <xf numFmtId="0" fontId="24" fillId="0" borderId="36" xfId="0" applyFont="1" applyFill="1" applyBorder="1" applyAlignment="1">
      <alignment horizontal="center" vertical="top" wrapText="1"/>
    </xf>
    <xf numFmtId="0" fontId="24" fillId="0" borderId="37" xfId="0" applyFont="1" applyFill="1" applyBorder="1" applyAlignment="1">
      <alignment horizontal="center" vertical="top" wrapText="1"/>
    </xf>
    <xf numFmtId="0" fontId="24" fillId="0" borderId="38" xfId="0" applyFont="1" applyFill="1" applyBorder="1" applyAlignment="1">
      <alignment horizontal="center" vertical="top" wrapText="1"/>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6" fillId="0" borderId="0" xfId="0" applyFont="1" applyFill="1" applyBorder="1" applyAlignment="1">
      <alignment horizontal="left" vertical="top" wrapText="1" indent="14"/>
    </xf>
    <xf numFmtId="0" fontId="26" fillId="0" borderId="41" xfId="0" applyFont="1" applyFill="1" applyBorder="1" applyAlignment="1">
      <alignment horizontal="left" vertical="top" wrapText="1" indent="14"/>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0" fontId="22" fillId="0" borderId="36" xfId="0" applyFont="1" applyFill="1" applyBorder="1" applyAlignment="1">
      <alignment horizontal="left" vertical="top" wrapText="1" indent="28"/>
    </xf>
    <xf numFmtId="0" fontId="22" fillId="0" borderId="37" xfId="0" applyFont="1" applyFill="1" applyBorder="1" applyAlignment="1">
      <alignment horizontal="left" vertical="top" wrapText="1" indent="28"/>
    </xf>
    <xf numFmtId="0" fontId="22" fillId="0" borderId="38" xfId="0" applyFont="1" applyFill="1" applyBorder="1" applyAlignment="1">
      <alignment horizontal="left" vertical="top" wrapText="1" indent="28"/>
    </xf>
    <xf numFmtId="170" fontId="30" fillId="0" borderId="36" xfId="0" applyNumberFormat="1" applyFont="1" applyFill="1" applyBorder="1" applyAlignment="1">
      <alignment horizontal="right" vertical="top" shrinkToFit="1"/>
    </xf>
    <xf numFmtId="170" fontId="30" fillId="0" borderId="37" xfId="0" applyNumberFormat="1" applyFont="1" applyFill="1" applyBorder="1" applyAlignment="1">
      <alignment horizontal="right" vertical="top" shrinkToFit="1"/>
    </xf>
    <xf numFmtId="170" fontId="30" fillId="0" borderId="38" xfId="0" applyNumberFormat="1" applyFont="1" applyFill="1" applyBorder="1" applyAlignment="1">
      <alignment horizontal="right" vertical="top" shrinkToFit="1"/>
    </xf>
    <xf numFmtId="0" fontId="20"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14" fillId="0" borderId="43" xfId="0"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topLeftCell="T25" zoomScale="90" zoomScaleNormal="85" zoomScaleSheetLayoutView="90" workbookViewId="0">
      <selection activeCell="AH9" sqref="AH9"/>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13" t="s">
        <v>2764</v>
      </c>
      <c r="B1" s="113"/>
      <c r="C1" s="113"/>
      <c r="D1" s="113"/>
      <c r="E1" s="113"/>
      <c r="F1" s="113"/>
      <c r="G1" s="113"/>
      <c r="H1" s="113"/>
      <c r="I1" s="114"/>
      <c r="J1" s="115" t="s">
        <v>2765</v>
      </c>
      <c r="K1" s="116"/>
      <c r="L1" s="116"/>
      <c r="M1" s="117"/>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row>
    <row r="2" spans="1:43" ht="12.75" customHeight="1" x14ac:dyDescent="0.2">
      <c r="A2" s="118" t="s">
        <v>2853</v>
      </c>
      <c r="B2" s="119"/>
      <c r="C2" s="119"/>
      <c r="D2" s="119"/>
      <c r="E2" s="119"/>
      <c r="F2" s="119"/>
      <c r="G2" s="119"/>
      <c r="H2" s="119"/>
      <c r="I2" s="119"/>
      <c r="J2" s="119"/>
      <c r="K2" s="119"/>
      <c r="L2" s="119"/>
      <c r="M2" s="120"/>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row>
    <row r="3" spans="1:43" ht="12.75" customHeight="1" x14ac:dyDescent="0.2">
      <c r="A3" s="126" t="s">
        <v>2766</v>
      </c>
      <c r="B3" s="126"/>
      <c r="C3" s="126"/>
      <c r="D3" s="126"/>
      <c r="E3" s="126"/>
      <c r="F3" s="126"/>
      <c r="G3" s="126"/>
      <c r="H3" s="126"/>
      <c r="I3" s="127"/>
      <c r="J3" s="115" t="s">
        <v>2767</v>
      </c>
      <c r="K3" s="116"/>
      <c r="L3" s="116"/>
      <c r="M3" s="117"/>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row>
    <row r="4" spans="1:43" ht="44.25" customHeight="1" x14ac:dyDescent="0.2">
      <c r="A4" s="128"/>
      <c r="B4" s="128"/>
      <c r="C4" s="128"/>
      <c r="D4" s="128"/>
      <c r="E4" s="128"/>
      <c r="F4" s="128"/>
      <c r="G4" s="128"/>
      <c r="H4" s="128"/>
      <c r="I4" s="129"/>
      <c r="J4" s="115" t="s">
        <v>2768</v>
      </c>
      <c r="K4" s="116"/>
      <c r="L4" s="116"/>
      <c r="M4" s="117"/>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row>
    <row r="5" spans="1:43" ht="19.5" customHeight="1" x14ac:dyDescent="0.2">
      <c r="A5" s="128"/>
      <c r="B5" s="128"/>
      <c r="C5" s="128"/>
      <c r="D5" s="128"/>
      <c r="E5" s="128"/>
      <c r="F5" s="128"/>
      <c r="G5" s="128"/>
      <c r="H5" s="128"/>
      <c r="I5" s="129"/>
      <c r="J5" s="115" t="s">
        <v>2769</v>
      </c>
      <c r="K5" s="116"/>
      <c r="L5" s="116"/>
      <c r="M5" s="117"/>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 customHeight="1" x14ac:dyDescent="0.2">
      <c r="A6" s="128"/>
      <c r="B6" s="128"/>
      <c r="C6" s="128"/>
      <c r="D6" s="128"/>
      <c r="E6" s="128"/>
      <c r="F6" s="128"/>
      <c r="G6" s="128"/>
      <c r="H6" s="128"/>
      <c r="I6" s="129"/>
      <c r="J6" s="115" t="s">
        <v>2770</v>
      </c>
      <c r="K6" s="116"/>
      <c r="L6" s="116"/>
      <c r="M6" s="117"/>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row>
    <row r="7" spans="1:43" ht="20.100000000000001" customHeight="1" x14ac:dyDescent="0.2">
      <c r="A7" s="128"/>
      <c r="B7" s="128"/>
      <c r="C7" s="128"/>
      <c r="D7" s="128"/>
      <c r="E7" s="128"/>
      <c r="F7" s="128"/>
      <c r="G7" s="128"/>
      <c r="H7" s="128"/>
      <c r="I7" s="129"/>
      <c r="J7" s="115" t="s">
        <v>2771</v>
      </c>
      <c r="K7" s="116"/>
      <c r="L7" s="116"/>
      <c r="M7" s="117"/>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row>
    <row r="8" spans="1:43" ht="20.100000000000001" customHeight="1" x14ac:dyDescent="0.2">
      <c r="A8" s="128"/>
      <c r="B8" s="128"/>
      <c r="C8" s="128"/>
      <c r="D8" s="128"/>
      <c r="E8" s="128"/>
      <c r="F8" s="128"/>
      <c r="G8" s="128"/>
      <c r="H8" s="128"/>
      <c r="I8" s="129"/>
      <c r="J8" s="115" t="s">
        <v>2772</v>
      </c>
      <c r="K8" s="116"/>
      <c r="L8" s="116"/>
      <c r="M8" s="117"/>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row>
    <row r="9" spans="1:43" ht="20.100000000000001" customHeight="1" x14ac:dyDescent="0.2">
      <c r="A9" s="128"/>
      <c r="B9" s="128"/>
      <c r="C9" s="128"/>
      <c r="D9" s="128"/>
      <c r="E9" s="128"/>
      <c r="F9" s="128"/>
      <c r="G9" s="128"/>
      <c r="H9" s="128"/>
      <c r="I9" s="129"/>
      <c r="J9" s="115" t="s">
        <v>2773</v>
      </c>
      <c r="K9" s="116"/>
      <c r="L9" s="116"/>
      <c r="M9" s="117"/>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row>
    <row r="10" spans="1:43" ht="20.100000000000001" customHeight="1" x14ac:dyDescent="0.2">
      <c r="A10" s="128"/>
      <c r="B10" s="128"/>
      <c r="C10" s="128"/>
      <c r="D10" s="128"/>
      <c r="E10" s="128"/>
      <c r="F10" s="128"/>
      <c r="G10" s="128"/>
      <c r="H10" s="128"/>
      <c r="I10" s="129"/>
      <c r="J10" s="115" t="s">
        <v>2774</v>
      </c>
      <c r="K10" s="116"/>
      <c r="L10" s="116"/>
      <c r="M10" s="117"/>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row>
    <row r="11" spans="1:43" s="42" customFormat="1" ht="20.100000000000001" customHeight="1" x14ac:dyDescent="0.2">
      <c r="A11" s="128"/>
      <c r="B11" s="128"/>
      <c r="C11" s="128"/>
      <c r="D11" s="128"/>
      <c r="E11" s="128"/>
      <c r="F11" s="128"/>
      <c r="G11" s="128"/>
      <c r="H11" s="128"/>
      <c r="I11" s="129"/>
      <c r="J11" s="115" t="s">
        <v>2775</v>
      </c>
      <c r="K11" s="116"/>
      <c r="L11" s="116"/>
      <c r="M11" s="117"/>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row>
    <row r="12" spans="1:43" ht="20.100000000000001" customHeight="1" x14ac:dyDescent="0.2">
      <c r="A12" s="80" t="s">
        <v>2776</v>
      </c>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row>
    <row r="13" spans="1:43" ht="20.100000000000001" customHeight="1" x14ac:dyDescent="0.2">
      <c r="A13" s="81" t="s">
        <v>2777</v>
      </c>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row>
    <row r="14" spans="1:43" ht="20.100000000000001" customHeight="1" x14ac:dyDescent="0.2">
      <c r="A14" s="102" t="s">
        <v>2778</v>
      </c>
      <c r="B14" s="103"/>
      <c r="C14" s="103"/>
      <c r="D14" s="103"/>
      <c r="E14" s="103"/>
      <c r="F14" s="103"/>
      <c r="G14" s="103"/>
      <c r="H14" s="103"/>
      <c r="I14" s="103"/>
      <c r="J14" s="103"/>
      <c r="K14" s="103"/>
      <c r="L14" s="103"/>
      <c r="M14" s="103"/>
      <c r="N14" s="103"/>
      <c r="O14" s="103"/>
      <c r="P14" s="103"/>
      <c r="Q14" s="103"/>
      <c r="R14" s="103"/>
      <c r="S14" s="104"/>
      <c r="T14" s="105"/>
      <c r="U14" s="106"/>
      <c r="V14" s="106"/>
      <c r="W14" s="106"/>
      <c r="X14" s="106"/>
      <c r="Y14" s="106"/>
      <c r="Z14" s="106"/>
      <c r="AA14" s="106"/>
      <c r="AB14" s="106"/>
      <c r="AC14" s="106"/>
      <c r="AD14" s="107"/>
      <c r="AE14" s="78"/>
      <c r="AF14" s="78"/>
      <c r="AG14" s="78"/>
      <c r="AH14" s="78"/>
      <c r="AI14" s="78"/>
      <c r="AJ14" s="78"/>
      <c r="AK14" s="78"/>
      <c r="AL14" s="78"/>
      <c r="AM14" s="78"/>
      <c r="AN14" s="78"/>
      <c r="AO14" s="78"/>
      <c r="AP14" s="78"/>
      <c r="AQ14" s="78"/>
    </row>
    <row r="15" spans="1:43" ht="20.100000000000001" customHeight="1" x14ac:dyDescent="0.2">
      <c r="A15" s="110" t="s">
        <v>2779</v>
      </c>
      <c r="B15" s="111"/>
      <c r="C15" s="111"/>
      <c r="D15" s="111"/>
      <c r="E15" s="111"/>
      <c r="F15" s="111"/>
      <c r="G15" s="111"/>
      <c r="H15" s="111"/>
      <c r="I15" s="111"/>
      <c r="J15" s="111"/>
      <c r="K15" s="111"/>
      <c r="L15" s="111"/>
      <c r="M15" s="111"/>
      <c r="N15" s="111"/>
      <c r="O15" s="111"/>
      <c r="P15" s="111"/>
      <c r="Q15" s="111"/>
      <c r="R15" s="111"/>
      <c r="S15" s="112"/>
      <c r="T15" s="94">
        <v>40436.6</v>
      </c>
      <c r="U15" s="95"/>
      <c r="V15" s="95"/>
      <c r="W15" s="95"/>
      <c r="X15" s="95"/>
      <c r="Y15" s="95"/>
      <c r="Z15" s="95"/>
      <c r="AA15" s="95"/>
      <c r="AB15" s="95"/>
      <c r="AC15" s="95"/>
      <c r="AD15" s="96"/>
      <c r="AE15" s="78"/>
      <c r="AF15" s="78"/>
      <c r="AG15" s="78"/>
      <c r="AH15" s="78"/>
      <c r="AI15" s="78"/>
      <c r="AJ15" s="78"/>
      <c r="AK15" s="78"/>
      <c r="AL15" s="78"/>
      <c r="AM15" s="78"/>
      <c r="AN15" s="78"/>
      <c r="AO15" s="78"/>
      <c r="AP15" s="78"/>
      <c r="AQ15" s="78"/>
    </row>
    <row r="16" spans="1:43" s="43" customFormat="1" ht="29.25" customHeight="1" x14ac:dyDescent="0.2">
      <c r="A16" s="110" t="s">
        <v>2780</v>
      </c>
      <c r="B16" s="111"/>
      <c r="C16" s="111"/>
      <c r="D16" s="111"/>
      <c r="E16" s="111"/>
      <c r="F16" s="111"/>
      <c r="G16" s="111"/>
      <c r="H16" s="111"/>
      <c r="I16" s="111"/>
      <c r="J16" s="111"/>
      <c r="K16" s="111"/>
      <c r="L16" s="111"/>
      <c r="M16" s="111"/>
      <c r="N16" s="111"/>
      <c r="O16" s="111"/>
      <c r="P16" s="111"/>
      <c r="Q16" s="111"/>
      <c r="R16" s="111"/>
      <c r="S16" s="112"/>
      <c r="T16" s="94">
        <v>8357.69</v>
      </c>
      <c r="U16" s="95"/>
      <c r="V16" s="95"/>
      <c r="W16" s="95"/>
      <c r="X16" s="95"/>
      <c r="Y16" s="95"/>
      <c r="Z16" s="95"/>
      <c r="AA16" s="95"/>
      <c r="AB16" s="95"/>
      <c r="AC16" s="95"/>
      <c r="AD16" s="96"/>
      <c r="AE16" s="78"/>
      <c r="AF16" s="78"/>
      <c r="AG16" s="78"/>
      <c r="AH16" s="78"/>
      <c r="AI16" s="78"/>
      <c r="AJ16" s="78"/>
      <c r="AK16" s="78"/>
      <c r="AL16" s="78"/>
      <c r="AM16" s="78"/>
      <c r="AN16" s="78"/>
      <c r="AO16" s="78"/>
      <c r="AP16" s="78"/>
      <c r="AQ16" s="78"/>
    </row>
    <row r="17" spans="1:43" s="43" customFormat="1" ht="29.25" customHeight="1" x14ac:dyDescent="0.2">
      <c r="A17" s="102" t="s">
        <v>2781</v>
      </c>
      <c r="B17" s="103"/>
      <c r="C17" s="103"/>
      <c r="D17" s="103"/>
      <c r="E17" s="103"/>
      <c r="F17" s="103"/>
      <c r="G17" s="103"/>
      <c r="H17" s="103"/>
      <c r="I17" s="103"/>
      <c r="J17" s="103"/>
      <c r="K17" s="103"/>
      <c r="L17" s="103"/>
      <c r="M17" s="103"/>
      <c r="N17" s="103"/>
      <c r="O17" s="103"/>
      <c r="P17" s="103"/>
      <c r="Q17" s="103"/>
      <c r="R17" s="103"/>
      <c r="S17" s="104"/>
      <c r="T17" s="105"/>
      <c r="U17" s="106"/>
      <c r="V17" s="106"/>
      <c r="W17" s="106"/>
      <c r="X17" s="106"/>
      <c r="Y17" s="106"/>
      <c r="Z17" s="106"/>
      <c r="AA17" s="106"/>
      <c r="AB17" s="106"/>
      <c r="AC17" s="106"/>
      <c r="AD17" s="107"/>
      <c r="AE17" s="78"/>
      <c r="AF17" s="78"/>
      <c r="AG17" s="78"/>
      <c r="AH17" s="78"/>
      <c r="AI17" s="78"/>
      <c r="AJ17" s="78"/>
      <c r="AK17" s="78"/>
      <c r="AL17" s="78"/>
      <c r="AM17" s="78"/>
      <c r="AN17" s="78"/>
      <c r="AO17" s="78"/>
      <c r="AP17" s="78"/>
      <c r="AQ17" s="78"/>
    </row>
    <row r="18" spans="1:43" ht="24.95" customHeight="1" x14ac:dyDescent="0.2">
      <c r="A18" s="110" t="s">
        <v>2782</v>
      </c>
      <c r="B18" s="111"/>
      <c r="C18" s="111"/>
      <c r="D18" s="111"/>
      <c r="E18" s="111"/>
      <c r="F18" s="111"/>
      <c r="G18" s="111"/>
      <c r="H18" s="111"/>
      <c r="I18" s="111"/>
      <c r="J18" s="111"/>
      <c r="K18" s="111"/>
      <c r="L18" s="111"/>
      <c r="M18" s="111"/>
      <c r="N18" s="111"/>
      <c r="O18" s="111"/>
      <c r="P18" s="111"/>
      <c r="Q18" s="111"/>
      <c r="R18" s="111"/>
      <c r="S18" s="112"/>
      <c r="T18" s="94">
        <v>50450.239999999998</v>
      </c>
      <c r="U18" s="95"/>
      <c r="V18" s="95"/>
      <c r="W18" s="95"/>
      <c r="X18" s="95"/>
      <c r="Y18" s="95"/>
      <c r="Z18" s="95"/>
      <c r="AA18" s="95"/>
      <c r="AB18" s="95"/>
      <c r="AC18" s="95"/>
      <c r="AD18" s="96"/>
      <c r="AE18" s="78"/>
      <c r="AF18" s="78"/>
      <c r="AG18" s="78"/>
      <c r="AH18" s="78"/>
      <c r="AI18" s="78"/>
      <c r="AJ18" s="78"/>
      <c r="AK18" s="78"/>
      <c r="AL18" s="78"/>
      <c r="AM18" s="78"/>
      <c r="AN18" s="78"/>
      <c r="AO18" s="78"/>
      <c r="AP18" s="78"/>
      <c r="AQ18" s="78"/>
    </row>
    <row r="19" spans="1:43" ht="24.95" customHeight="1" x14ac:dyDescent="0.2">
      <c r="A19" s="102" t="s">
        <v>2783</v>
      </c>
      <c r="B19" s="103"/>
      <c r="C19" s="103"/>
      <c r="D19" s="103"/>
      <c r="E19" s="103"/>
      <c r="F19" s="103"/>
      <c r="G19" s="103"/>
      <c r="H19" s="103"/>
      <c r="I19" s="103"/>
      <c r="J19" s="103"/>
      <c r="K19" s="103"/>
      <c r="L19" s="103"/>
      <c r="M19" s="103"/>
      <c r="N19" s="103"/>
      <c r="O19" s="103"/>
      <c r="P19" s="103"/>
      <c r="Q19" s="103"/>
      <c r="R19" s="103"/>
      <c r="S19" s="104"/>
      <c r="T19" s="105"/>
      <c r="U19" s="106"/>
      <c r="V19" s="106"/>
      <c r="W19" s="106"/>
      <c r="X19" s="106"/>
      <c r="Y19" s="106"/>
      <c r="Z19" s="106"/>
      <c r="AA19" s="106"/>
      <c r="AB19" s="106"/>
      <c r="AC19" s="106"/>
      <c r="AD19" s="107"/>
      <c r="AE19" s="78"/>
      <c r="AF19" s="78"/>
      <c r="AG19" s="78"/>
      <c r="AH19" s="78"/>
      <c r="AI19" s="78"/>
      <c r="AJ19" s="78"/>
      <c r="AK19" s="78"/>
      <c r="AL19" s="78"/>
      <c r="AM19" s="78"/>
      <c r="AN19" s="78"/>
      <c r="AO19" s="78"/>
      <c r="AP19" s="78"/>
      <c r="AQ19" s="78"/>
    </row>
    <row r="20" spans="1:43" ht="24.95" customHeight="1" x14ac:dyDescent="0.2">
      <c r="A20" s="102" t="s">
        <v>2784</v>
      </c>
      <c r="B20" s="103"/>
      <c r="C20" s="103"/>
      <c r="D20" s="103"/>
      <c r="E20" s="103"/>
      <c r="F20" s="103"/>
      <c r="G20" s="103"/>
      <c r="H20" s="103"/>
      <c r="I20" s="103"/>
      <c r="J20" s="103"/>
      <c r="K20" s="103"/>
      <c r="L20" s="103"/>
      <c r="M20" s="103"/>
      <c r="N20" s="103"/>
      <c r="O20" s="103"/>
      <c r="P20" s="103"/>
      <c r="Q20" s="103"/>
      <c r="R20" s="103"/>
      <c r="S20" s="104"/>
      <c r="T20" s="105"/>
      <c r="U20" s="106"/>
      <c r="V20" s="106"/>
      <c r="W20" s="106"/>
      <c r="X20" s="106"/>
      <c r="Y20" s="106"/>
      <c r="Z20" s="106"/>
      <c r="AA20" s="106"/>
      <c r="AB20" s="106"/>
      <c r="AC20" s="106"/>
      <c r="AD20" s="107"/>
      <c r="AE20" s="78"/>
      <c r="AF20" s="78"/>
      <c r="AG20" s="78"/>
      <c r="AH20" s="78"/>
      <c r="AI20" s="78"/>
      <c r="AJ20" s="78"/>
      <c r="AK20" s="78"/>
      <c r="AL20" s="78"/>
      <c r="AM20" s="78"/>
      <c r="AN20" s="78"/>
      <c r="AO20" s="78"/>
      <c r="AP20" s="78"/>
      <c r="AQ20" s="78"/>
    </row>
    <row r="21" spans="1:43" ht="24.95" customHeight="1" x14ac:dyDescent="0.2">
      <c r="A21" s="102" t="s">
        <v>2785</v>
      </c>
      <c r="B21" s="103"/>
      <c r="C21" s="103"/>
      <c r="D21" s="103"/>
      <c r="E21" s="103"/>
      <c r="F21" s="103"/>
      <c r="G21" s="103"/>
      <c r="H21" s="103"/>
      <c r="I21" s="103"/>
      <c r="J21" s="103"/>
      <c r="K21" s="103"/>
      <c r="L21" s="103"/>
      <c r="M21" s="103"/>
      <c r="N21" s="103"/>
      <c r="O21" s="103"/>
      <c r="P21" s="103"/>
      <c r="Q21" s="103"/>
      <c r="R21" s="103"/>
      <c r="S21" s="104"/>
      <c r="T21" s="105"/>
      <c r="U21" s="106"/>
      <c r="V21" s="106"/>
      <c r="W21" s="106"/>
      <c r="X21" s="106"/>
      <c r="Y21" s="106"/>
      <c r="Z21" s="106"/>
      <c r="AA21" s="106"/>
      <c r="AB21" s="106"/>
      <c r="AC21" s="106"/>
      <c r="AD21" s="107"/>
      <c r="AE21" s="78"/>
      <c r="AF21" s="78"/>
      <c r="AG21" s="78"/>
      <c r="AH21" s="78"/>
      <c r="AI21" s="78"/>
      <c r="AJ21" s="78"/>
      <c r="AK21" s="78"/>
      <c r="AL21" s="78"/>
      <c r="AM21" s="78"/>
      <c r="AN21" s="78"/>
      <c r="AO21" s="78"/>
      <c r="AP21" s="78"/>
      <c r="AQ21" s="78"/>
    </row>
    <row r="22" spans="1:43" ht="24.95" customHeight="1" x14ac:dyDescent="0.2">
      <c r="A22" s="102" t="s">
        <v>2786</v>
      </c>
      <c r="B22" s="103"/>
      <c r="C22" s="103"/>
      <c r="D22" s="103"/>
      <c r="E22" s="103"/>
      <c r="F22" s="103"/>
      <c r="G22" s="103"/>
      <c r="H22" s="103"/>
      <c r="I22" s="103"/>
      <c r="J22" s="103"/>
      <c r="K22" s="103"/>
      <c r="L22" s="103"/>
      <c r="M22" s="103"/>
      <c r="N22" s="103"/>
      <c r="O22" s="103"/>
      <c r="P22" s="103"/>
      <c r="Q22" s="103"/>
      <c r="R22" s="103"/>
      <c r="S22" s="104"/>
      <c r="T22" s="105"/>
      <c r="U22" s="106"/>
      <c r="V22" s="106"/>
      <c r="W22" s="106"/>
      <c r="X22" s="106"/>
      <c r="Y22" s="106"/>
      <c r="Z22" s="106"/>
      <c r="AA22" s="106"/>
      <c r="AB22" s="106"/>
      <c r="AC22" s="106"/>
      <c r="AD22" s="107"/>
      <c r="AE22" s="78"/>
      <c r="AF22" s="78"/>
      <c r="AG22" s="78"/>
      <c r="AH22" s="78"/>
      <c r="AI22" s="78"/>
      <c r="AJ22" s="78"/>
      <c r="AK22" s="78"/>
      <c r="AL22" s="78"/>
      <c r="AM22" s="78"/>
      <c r="AN22" s="78"/>
      <c r="AO22" s="78"/>
      <c r="AP22" s="78"/>
      <c r="AQ22" s="78"/>
    </row>
    <row r="23" spans="1:43" ht="24.95" customHeight="1" x14ac:dyDescent="0.2">
      <c r="A23" s="102" t="s">
        <v>2787</v>
      </c>
      <c r="B23" s="103"/>
      <c r="C23" s="103"/>
      <c r="D23" s="103"/>
      <c r="E23" s="103"/>
      <c r="F23" s="103"/>
      <c r="G23" s="103"/>
      <c r="H23" s="103"/>
      <c r="I23" s="103"/>
      <c r="J23" s="103"/>
      <c r="K23" s="103"/>
      <c r="L23" s="103"/>
      <c r="M23" s="103"/>
      <c r="N23" s="103"/>
      <c r="O23" s="103"/>
      <c r="P23" s="103"/>
      <c r="Q23" s="103"/>
      <c r="R23" s="103"/>
      <c r="S23" s="104"/>
      <c r="T23" s="105"/>
      <c r="U23" s="106"/>
      <c r="V23" s="106"/>
      <c r="W23" s="106"/>
      <c r="X23" s="106"/>
      <c r="Y23" s="106"/>
      <c r="Z23" s="106"/>
      <c r="AA23" s="106"/>
      <c r="AB23" s="106"/>
      <c r="AC23" s="106"/>
      <c r="AD23" s="107"/>
      <c r="AE23" s="78"/>
      <c r="AF23" s="78"/>
      <c r="AG23" s="78"/>
      <c r="AH23" s="78"/>
      <c r="AI23" s="78"/>
      <c r="AJ23" s="78"/>
      <c r="AK23" s="78"/>
      <c r="AL23" s="78"/>
      <c r="AM23" s="78"/>
      <c r="AN23" s="78"/>
      <c r="AO23" s="78"/>
      <c r="AP23" s="78"/>
      <c r="AQ23" s="78"/>
    </row>
    <row r="24" spans="1:43" ht="24.95" customHeight="1" x14ac:dyDescent="0.2">
      <c r="A24" s="102" t="s">
        <v>2788</v>
      </c>
      <c r="B24" s="103"/>
      <c r="C24" s="103"/>
      <c r="D24" s="103"/>
      <c r="E24" s="103"/>
      <c r="F24" s="103"/>
      <c r="G24" s="103"/>
      <c r="H24" s="103"/>
      <c r="I24" s="103"/>
      <c r="J24" s="103"/>
      <c r="K24" s="103"/>
      <c r="L24" s="103"/>
      <c r="M24" s="103"/>
      <c r="N24" s="103"/>
      <c r="O24" s="103"/>
      <c r="P24" s="103"/>
      <c r="Q24" s="103"/>
      <c r="R24" s="103"/>
      <c r="S24" s="104"/>
      <c r="T24" s="105"/>
      <c r="U24" s="106"/>
      <c r="V24" s="106"/>
      <c r="W24" s="106"/>
      <c r="X24" s="106"/>
      <c r="Y24" s="106"/>
      <c r="Z24" s="106"/>
      <c r="AA24" s="106"/>
      <c r="AB24" s="106"/>
      <c r="AC24" s="106"/>
      <c r="AD24" s="107"/>
      <c r="AE24" s="78"/>
      <c r="AF24" s="78"/>
      <c r="AG24" s="78"/>
      <c r="AH24" s="78"/>
      <c r="AI24" s="78"/>
      <c r="AJ24" s="78"/>
      <c r="AK24" s="78"/>
      <c r="AL24" s="78"/>
      <c r="AM24" s="78"/>
      <c r="AN24" s="78"/>
      <c r="AO24" s="78"/>
      <c r="AP24" s="78"/>
      <c r="AQ24" s="78"/>
    </row>
    <row r="25" spans="1:43" ht="24.95" customHeight="1" x14ac:dyDescent="0.2">
      <c r="A25" s="108" t="s">
        <v>2789</v>
      </c>
      <c r="B25" s="108"/>
      <c r="C25" s="108"/>
      <c r="D25" s="108"/>
      <c r="E25" s="108"/>
      <c r="F25" s="108"/>
      <c r="G25" s="108"/>
      <c r="H25" s="108"/>
      <c r="I25" s="108"/>
      <c r="J25" s="108"/>
      <c r="K25" s="108"/>
      <c r="L25" s="108"/>
      <c r="M25" s="108"/>
      <c r="N25" s="108"/>
      <c r="O25" s="108"/>
      <c r="P25" s="108"/>
      <c r="Q25" s="108"/>
      <c r="R25" s="108"/>
      <c r="S25" s="109"/>
      <c r="T25" s="94">
        <v>99244.53</v>
      </c>
      <c r="U25" s="95"/>
      <c r="V25" s="95"/>
      <c r="W25" s="95"/>
      <c r="X25" s="95"/>
      <c r="Y25" s="95"/>
      <c r="Z25" s="95"/>
      <c r="AA25" s="95"/>
      <c r="AB25" s="95"/>
      <c r="AC25" s="95"/>
      <c r="AD25" s="96"/>
      <c r="AE25" s="78"/>
      <c r="AF25" s="78"/>
      <c r="AG25" s="78"/>
      <c r="AH25" s="78"/>
      <c r="AI25" s="78"/>
      <c r="AJ25" s="78"/>
      <c r="AK25" s="78"/>
      <c r="AL25" s="78"/>
      <c r="AM25" s="78"/>
      <c r="AN25" s="78"/>
      <c r="AO25" s="78"/>
      <c r="AP25" s="78"/>
      <c r="AQ25" s="78"/>
    </row>
    <row r="26" spans="1:43" ht="24.95" customHeight="1" x14ac:dyDescent="0.2">
      <c r="A26" s="130" t="s">
        <v>2790</v>
      </c>
      <c r="B26" s="130"/>
      <c r="C26" s="130"/>
      <c r="D26" s="130"/>
      <c r="E26" s="130"/>
      <c r="F26" s="130"/>
      <c r="G26" s="130"/>
      <c r="H26" s="130"/>
      <c r="I26" s="130"/>
      <c r="J26" s="130"/>
      <c r="K26" s="130"/>
      <c r="L26" s="130"/>
      <c r="M26" s="130"/>
      <c r="N26" s="131"/>
      <c r="O26" s="99">
        <v>0.1</v>
      </c>
      <c r="P26" s="100"/>
      <c r="Q26" s="100"/>
      <c r="R26" s="100"/>
      <c r="S26" s="101"/>
      <c r="T26" s="94">
        <v>9924.4500000000007</v>
      </c>
      <c r="U26" s="95"/>
      <c r="V26" s="95"/>
      <c r="W26" s="95"/>
      <c r="X26" s="95"/>
      <c r="Y26" s="95"/>
      <c r="Z26" s="95"/>
      <c r="AA26" s="95"/>
      <c r="AB26" s="95"/>
      <c r="AC26" s="95"/>
      <c r="AD26" s="96"/>
      <c r="AE26" s="78"/>
      <c r="AF26" s="78"/>
      <c r="AG26" s="78"/>
      <c r="AH26" s="78"/>
      <c r="AI26" s="78"/>
      <c r="AJ26" s="78"/>
      <c r="AK26" s="78"/>
      <c r="AL26" s="78"/>
      <c r="AM26" s="78"/>
      <c r="AN26" s="78"/>
      <c r="AO26" s="78"/>
      <c r="AP26" s="78"/>
      <c r="AQ26" s="78"/>
    </row>
    <row r="27" spans="1:43" ht="24.95" customHeight="1" x14ac:dyDescent="0.2">
      <c r="A27" s="92" t="s">
        <v>2791</v>
      </c>
      <c r="B27" s="92"/>
      <c r="C27" s="92"/>
      <c r="D27" s="92"/>
      <c r="E27" s="92"/>
      <c r="F27" s="92"/>
      <c r="G27" s="92"/>
      <c r="H27" s="92"/>
      <c r="I27" s="92"/>
      <c r="J27" s="92"/>
      <c r="K27" s="92"/>
      <c r="L27" s="92"/>
      <c r="M27" s="92"/>
      <c r="N27" s="92"/>
      <c r="O27" s="92"/>
      <c r="P27" s="92"/>
      <c r="Q27" s="92"/>
      <c r="R27" s="92"/>
      <c r="S27" s="93"/>
      <c r="T27" s="94">
        <v>109168.99</v>
      </c>
      <c r="U27" s="95"/>
      <c r="V27" s="95"/>
      <c r="W27" s="95"/>
      <c r="X27" s="95"/>
      <c r="Y27" s="95"/>
      <c r="Z27" s="95"/>
      <c r="AA27" s="95"/>
      <c r="AB27" s="95"/>
      <c r="AC27" s="95"/>
      <c r="AD27" s="96"/>
      <c r="AE27" s="78"/>
      <c r="AF27" s="78"/>
      <c r="AG27" s="78"/>
      <c r="AH27" s="78"/>
      <c r="AI27" s="78"/>
      <c r="AJ27" s="78"/>
      <c r="AK27" s="78"/>
      <c r="AL27" s="78"/>
      <c r="AM27" s="78"/>
      <c r="AN27" s="78"/>
      <c r="AO27" s="78"/>
      <c r="AP27" s="78"/>
      <c r="AQ27" s="78"/>
    </row>
    <row r="28" spans="1:43" ht="24.95" customHeight="1" x14ac:dyDescent="0.2">
      <c r="A28" s="130" t="s">
        <v>2792</v>
      </c>
      <c r="B28" s="130"/>
      <c r="C28" s="130"/>
      <c r="D28" s="130"/>
      <c r="E28" s="130"/>
      <c r="F28" s="130"/>
      <c r="G28" s="130"/>
      <c r="H28" s="130"/>
      <c r="I28" s="130"/>
      <c r="J28" s="130"/>
      <c r="K28" s="130"/>
      <c r="L28" s="130"/>
      <c r="M28" s="130"/>
      <c r="N28" s="131"/>
      <c r="O28" s="99">
        <v>0.1</v>
      </c>
      <c r="P28" s="100"/>
      <c r="Q28" s="100"/>
      <c r="R28" s="100"/>
      <c r="S28" s="101"/>
      <c r="T28" s="94">
        <v>9924.4500000000007</v>
      </c>
      <c r="U28" s="95"/>
      <c r="V28" s="95"/>
      <c r="W28" s="95"/>
      <c r="X28" s="95"/>
      <c r="Y28" s="95"/>
      <c r="Z28" s="95"/>
      <c r="AA28" s="95"/>
      <c r="AB28" s="95"/>
      <c r="AC28" s="95"/>
      <c r="AD28" s="96"/>
      <c r="AE28" s="78"/>
      <c r="AF28" s="78"/>
      <c r="AG28" s="78"/>
      <c r="AH28" s="78"/>
      <c r="AI28" s="78"/>
      <c r="AJ28" s="78"/>
      <c r="AK28" s="78"/>
      <c r="AL28" s="78"/>
      <c r="AM28" s="78"/>
      <c r="AN28" s="78"/>
      <c r="AO28" s="78"/>
      <c r="AP28" s="78"/>
      <c r="AQ28" s="78"/>
    </row>
    <row r="29" spans="1:43" ht="24.95" customHeight="1" x14ac:dyDescent="0.2">
      <c r="A29" s="92" t="s">
        <v>2791</v>
      </c>
      <c r="B29" s="92"/>
      <c r="C29" s="92"/>
      <c r="D29" s="92"/>
      <c r="E29" s="92"/>
      <c r="F29" s="92"/>
      <c r="G29" s="92"/>
      <c r="H29" s="92"/>
      <c r="I29" s="92"/>
      <c r="J29" s="92"/>
      <c r="K29" s="92"/>
      <c r="L29" s="92"/>
      <c r="M29" s="92"/>
      <c r="N29" s="92"/>
      <c r="O29" s="92"/>
      <c r="P29" s="92"/>
      <c r="Q29" s="92"/>
      <c r="R29" s="92"/>
      <c r="S29" s="93"/>
      <c r="T29" s="94">
        <v>119093.44</v>
      </c>
      <c r="U29" s="95"/>
      <c r="V29" s="95"/>
      <c r="W29" s="95"/>
      <c r="X29" s="95"/>
      <c r="Y29" s="95"/>
      <c r="Z29" s="95"/>
      <c r="AA29" s="95"/>
      <c r="AB29" s="95"/>
      <c r="AC29" s="95"/>
      <c r="AD29" s="96"/>
      <c r="AE29" s="78"/>
      <c r="AF29" s="78"/>
      <c r="AG29" s="78"/>
      <c r="AH29" s="78"/>
      <c r="AI29" s="78"/>
      <c r="AJ29" s="78"/>
      <c r="AK29" s="78"/>
      <c r="AL29" s="78"/>
      <c r="AM29" s="78"/>
      <c r="AN29" s="78"/>
      <c r="AO29" s="78"/>
      <c r="AP29" s="78"/>
      <c r="AQ29" s="78"/>
    </row>
    <row r="30" spans="1:43" ht="24.95" customHeight="1" x14ac:dyDescent="0.2">
      <c r="A30" s="97" t="s">
        <v>2793</v>
      </c>
      <c r="B30" s="97"/>
      <c r="C30" s="97"/>
      <c r="D30" s="97"/>
      <c r="E30" s="97"/>
      <c r="F30" s="97"/>
      <c r="G30" s="97"/>
      <c r="H30" s="97"/>
      <c r="I30" s="97"/>
      <c r="J30" s="97"/>
      <c r="K30" s="97"/>
      <c r="L30" s="97"/>
      <c r="M30" s="97"/>
      <c r="N30" s="98"/>
      <c r="O30" s="99">
        <v>0.2</v>
      </c>
      <c r="P30" s="100"/>
      <c r="Q30" s="100"/>
      <c r="R30" s="100"/>
      <c r="S30" s="101"/>
      <c r="T30" s="94">
        <v>19848.91</v>
      </c>
      <c r="U30" s="95"/>
      <c r="V30" s="95"/>
      <c r="W30" s="95"/>
      <c r="X30" s="95"/>
      <c r="Y30" s="95"/>
      <c r="Z30" s="95"/>
      <c r="AA30" s="95"/>
      <c r="AB30" s="95"/>
      <c r="AC30" s="95"/>
      <c r="AD30" s="96"/>
      <c r="AE30" s="78"/>
      <c r="AF30" s="78"/>
      <c r="AG30" s="78"/>
      <c r="AH30" s="78"/>
      <c r="AI30" s="78"/>
      <c r="AJ30" s="78"/>
      <c r="AK30" s="78"/>
      <c r="AL30" s="78"/>
      <c r="AM30" s="78"/>
      <c r="AN30" s="78"/>
      <c r="AO30" s="78"/>
      <c r="AP30" s="78"/>
      <c r="AQ30" s="78"/>
    </row>
    <row r="31" spans="1:43" ht="24.95" customHeight="1" x14ac:dyDescent="0.2">
      <c r="A31" s="92" t="s">
        <v>2791</v>
      </c>
      <c r="B31" s="92"/>
      <c r="C31" s="92"/>
      <c r="D31" s="92"/>
      <c r="E31" s="92"/>
      <c r="F31" s="92"/>
      <c r="G31" s="92"/>
      <c r="H31" s="92"/>
      <c r="I31" s="92"/>
      <c r="J31" s="92"/>
      <c r="K31" s="92"/>
      <c r="L31" s="92"/>
      <c r="M31" s="92"/>
      <c r="N31" s="92"/>
      <c r="O31" s="92"/>
      <c r="P31" s="92"/>
      <c r="Q31" s="92"/>
      <c r="R31" s="92"/>
      <c r="S31" s="93"/>
      <c r="T31" s="94">
        <v>138942.35</v>
      </c>
      <c r="U31" s="95"/>
      <c r="V31" s="95"/>
      <c r="W31" s="95"/>
      <c r="X31" s="95"/>
      <c r="Y31" s="95"/>
      <c r="Z31" s="95"/>
      <c r="AA31" s="95"/>
      <c r="AB31" s="95"/>
      <c r="AC31" s="95"/>
      <c r="AD31" s="96"/>
      <c r="AE31" s="78"/>
      <c r="AF31" s="78"/>
      <c r="AG31" s="78"/>
      <c r="AH31" s="78"/>
      <c r="AI31" s="78"/>
      <c r="AJ31" s="78"/>
      <c r="AK31" s="78"/>
      <c r="AL31" s="78"/>
      <c r="AM31" s="78"/>
      <c r="AN31" s="78"/>
      <c r="AO31" s="78"/>
      <c r="AP31" s="78"/>
      <c r="AQ31" s="78"/>
    </row>
    <row r="32" spans="1:43" ht="24.95" customHeight="1" x14ac:dyDescent="0.2">
      <c r="A32" s="132" t="s">
        <v>2794</v>
      </c>
      <c r="B32" s="132"/>
      <c r="C32" s="132"/>
      <c r="D32" s="132"/>
      <c r="E32" s="132"/>
      <c r="F32" s="132"/>
      <c r="G32" s="132"/>
      <c r="H32" s="132"/>
      <c r="I32" s="132"/>
      <c r="J32" s="132"/>
      <c r="K32" s="132"/>
      <c r="L32" s="132"/>
      <c r="M32" s="132"/>
      <c r="N32" s="133"/>
      <c r="O32" s="105"/>
      <c r="P32" s="106"/>
      <c r="Q32" s="106"/>
      <c r="R32" s="106"/>
      <c r="S32" s="107"/>
      <c r="T32" s="94">
        <v>1274.77</v>
      </c>
      <c r="U32" s="95"/>
      <c r="V32" s="95"/>
      <c r="W32" s="95"/>
      <c r="X32" s="95"/>
      <c r="Y32" s="95"/>
      <c r="Z32" s="95"/>
      <c r="AA32" s="95"/>
      <c r="AB32" s="95"/>
      <c r="AC32" s="95"/>
      <c r="AD32" s="96"/>
      <c r="AE32" s="78"/>
      <c r="AF32" s="78"/>
      <c r="AG32" s="78"/>
      <c r="AH32" s="78"/>
      <c r="AI32" s="78"/>
      <c r="AJ32" s="78"/>
      <c r="AK32" s="78"/>
      <c r="AL32" s="78"/>
      <c r="AM32" s="78"/>
      <c r="AN32" s="78"/>
      <c r="AO32" s="78"/>
      <c r="AP32" s="78"/>
      <c r="AQ32" s="78"/>
    </row>
    <row r="33" spans="1:43" ht="24.95" customHeight="1" x14ac:dyDescent="0.2">
      <c r="A33" s="134"/>
      <c r="B33" s="134"/>
      <c r="C33" s="134"/>
      <c r="D33" s="134"/>
      <c r="E33" s="134"/>
      <c r="F33" s="134"/>
      <c r="G33" s="134"/>
      <c r="H33" s="134"/>
      <c r="I33" s="134"/>
      <c r="J33" s="134"/>
      <c r="K33" s="134"/>
      <c r="L33" s="134"/>
      <c r="M33" s="134"/>
      <c r="N33" s="134"/>
      <c r="O33" s="134"/>
      <c r="P33" s="134"/>
      <c r="Q33" s="134"/>
      <c r="R33" s="134"/>
      <c r="S33" s="135"/>
      <c r="T33" s="94">
        <v>140217.12</v>
      </c>
      <c r="U33" s="95"/>
      <c r="V33" s="95"/>
      <c r="W33" s="95"/>
      <c r="X33" s="95"/>
      <c r="Y33" s="95"/>
      <c r="Z33" s="95"/>
      <c r="AA33" s="95"/>
      <c r="AB33" s="95"/>
      <c r="AC33" s="95"/>
      <c r="AD33" s="96"/>
      <c r="AE33" s="78"/>
      <c r="AF33" s="78"/>
      <c r="AG33" s="78"/>
      <c r="AH33" s="78"/>
      <c r="AI33" s="78"/>
      <c r="AJ33" s="78"/>
      <c r="AK33" s="78"/>
      <c r="AL33" s="78"/>
      <c r="AM33" s="78"/>
      <c r="AN33" s="78"/>
      <c r="AO33" s="78"/>
      <c r="AP33" s="78"/>
      <c r="AQ33" s="78"/>
    </row>
    <row r="34" spans="1:43" ht="24.95" customHeight="1" x14ac:dyDescent="0.2">
      <c r="A34" s="130" t="s">
        <v>2795</v>
      </c>
      <c r="B34" s="130"/>
      <c r="C34" s="130"/>
      <c r="D34" s="130"/>
      <c r="E34" s="130"/>
      <c r="F34" s="130"/>
      <c r="G34" s="130"/>
      <c r="H34" s="130"/>
      <c r="I34" s="130"/>
      <c r="J34" s="130"/>
      <c r="K34" s="130"/>
      <c r="L34" s="130"/>
      <c r="M34" s="130"/>
      <c r="N34" s="131"/>
      <c r="O34" s="105"/>
      <c r="P34" s="106"/>
      <c r="Q34" s="106"/>
      <c r="R34" s="106"/>
      <c r="S34" s="107"/>
      <c r="T34" s="105"/>
      <c r="U34" s="106"/>
      <c r="V34" s="106"/>
      <c r="W34" s="106"/>
      <c r="X34" s="106"/>
      <c r="Y34" s="106"/>
      <c r="Z34" s="106"/>
      <c r="AA34" s="106"/>
      <c r="AB34" s="106"/>
      <c r="AC34" s="106"/>
      <c r="AD34" s="107"/>
      <c r="AE34" s="78"/>
      <c r="AF34" s="78"/>
      <c r="AG34" s="78"/>
      <c r="AH34" s="78"/>
      <c r="AI34" s="78"/>
      <c r="AJ34" s="78"/>
      <c r="AK34" s="78"/>
      <c r="AL34" s="78"/>
      <c r="AM34" s="78"/>
      <c r="AN34" s="78"/>
      <c r="AO34" s="78"/>
      <c r="AP34" s="78"/>
      <c r="AQ34" s="78"/>
    </row>
    <row r="35" spans="1:43" ht="24.95" customHeight="1" x14ac:dyDescent="0.2">
      <c r="A35" s="136" t="s">
        <v>2796</v>
      </c>
      <c r="B35" s="136"/>
      <c r="C35" s="136"/>
      <c r="D35" s="136"/>
      <c r="E35" s="136"/>
      <c r="F35" s="136"/>
      <c r="G35" s="136"/>
      <c r="H35" s="136"/>
      <c r="I35" s="136"/>
      <c r="J35" s="136"/>
      <c r="K35" s="136"/>
      <c r="L35" s="136"/>
      <c r="M35" s="136"/>
      <c r="N35" s="136"/>
      <c r="O35" s="136"/>
      <c r="P35" s="136"/>
      <c r="Q35" s="136"/>
      <c r="R35" s="136"/>
      <c r="S35" s="137"/>
      <c r="T35" s="94">
        <v>140217.12</v>
      </c>
      <c r="U35" s="95"/>
      <c r="V35" s="95"/>
      <c r="W35" s="95"/>
      <c r="X35" s="95"/>
      <c r="Y35" s="95"/>
      <c r="Z35" s="95"/>
      <c r="AA35" s="95"/>
      <c r="AB35" s="95"/>
      <c r="AC35" s="95"/>
      <c r="AD35" s="96"/>
      <c r="AE35" s="78"/>
      <c r="AF35" s="78"/>
      <c r="AG35" s="78"/>
      <c r="AH35" s="78"/>
      <c r="AI35" s="78"/>
      <c r="AJ35" s="78"/>
      <c r="AK35" s="78"/>
      <c r="AL35" s="78"/>
      <c r="AM35" s="78"/>
      <c r="AN35" s="78"/>
      <c r="AO35" s="78"/>
      <c r="AP35" s="78"/>
      <c r="AQ35" s="78"/>
    </row>
    <row r="36" spans="1:43" ht="24.95" customHeight="1" x14ac:dyDescent="0.2">
      <c r="A36" s="138"/>
      <c r="B36" s="138"/>
      <c r="C36" s="138"/>
      <c r="D36" s="138"/>
      <c r="E36" s="138"/>
      <c r="F36" s="138"/>
      <c r="G36" s="138"/>
      <c r="H36" s="138"/>
      <c r="I36" s="138"/>
      <c r="J36" s="138"/>
      <c r="K36" s="138"/>
      <c r="L36" s="138"/>
      <c r="M36" s="138"/>
      <c r="N36" s="138"/>
      <c r="O36" s="138"/>
      <c r="P36" s="138"/>
      <c r="Q36" s="138"/>
      <c r="R36" s="138"/>
      <c r="S36" s="139"/>
      <c r="T36" s="105"/>
      <c r="U36" s="106"/>
      <c r="V36" s="106"/>
      <c r="W36" s="106"/>
      <c r="X36" s="106"/>
      <c r="Y36" s="106"/>
      <c r="Z36" s="106"/>
      <c r="AA36" s="106"/>
      <c r="AB36" s="106"/>
      <c r="AC36" s="106"/>
      <c r="AD36" s="107"/>
      <c r="AE36" s="78"/>
      <c r="AF36" s="78"/>
      <c r="AG36" s="78"/>
      <c r="AH36" s="78"/>
      <c r="AI36" s="78"/>
      <c r="AJ36" s="78"/>
      <c r="AK36" s="78"/>
      <c r="AL36" s="78"/>
      <c r="AM36" s="78"/>
      <c r="AN36" s="78"/>
      <c r="AO36" s="78"/>
      <c r="AP36" s="78"/>
      <c r="AQ36" s="78"/>
    </row>
    <row r="37" spans="1:43" ht="24.95" customHeight="1" x14ac:dyDescent="0.2">
      <c r="A37" s="140" t="s">
        <v>2797</v>
      </c>
      <c r="B37" s="141"/>
      <c r="C37" s="141"/>
      <c r="D37" s="141"/>
      <c r="E37" s="141"/>
      <c r="F37" s="141"/>
      <c r="G37" s="141"/>
      <c r="H37" s="141"/>
      <c r="I37" s="141"/>
      <c r="J37" s="141"/>
      <c r="K37" s="141"/>
      <c r="L37" s="141"/>
      <c r="M37" s="141"/>
      <c r="N37" s="141"/>
      <c r="O37" s="141"/>
      <c r="P37" s="141"/>
      <c r="Q37" s="141"/>
      <c r="R37" s="141"/>
      <c r="S37" s="142"/>
      <c r="T37" s="143">
        <v>140217.12</v>
      </c>
      <c r="U37" s="144"/>
      <c r="V37" s="144"/>
      <c r="W37" s="144"/>
      <c r="X37" s="144"/>
      <c r="Y37" s="144"/>
      <c r="Z37" s="144"/>
      <c r="AA37" s="144"/>
      <c r="AB37" s="144"/>
      <c r="AC37" s="144"/>
      <c r="AD37" s="145"/>
    </row>
    <row r="38" spans="1:43" ht="24.95" customHeight="1" x14ac:dyDescent="0.2">
      <c r="A38" s="81" t="s">
        <v>2798</v>
      </c>
      <c r="B38" s="78"/>
      <c r="C38" s="78"/>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c r="AD38" s="78"/>
    </row>
    <row r="39" spans="1:43" ht="24.95" customHeight="1" x14ac:dyDescent="0.3">
      <c r="A39" s="45"/>
      <c r="B39" s="122"/>
      <c r="C39" s="122"/>
      <c r="D39" s="122"/>
      <c r="E39" s="74"/>
      <c r="F39" s="44"/>
      <c r="G39" s="33"/>
    </row>
    <row r="40" spans="1:43" ht="51.75" customHeight="1" x14ac:dyDescent="0.2">
      <c r="A40" s="123"/>
      <c r="B40" s="123"/>
      <c r="C40" s="123"/>
      <c r="D40" s="123"/>
      <c r="E40" s="75"/>
      <c r="F40" s="44"/>
      <c r="G40" s="33"/>
    </row>
    <row r="41" spans="1:43" ht="24.95" customHeight="1" x14ac:dyDescent="0.2">
      <c r="A41" s="124"/>
      <c r="B41" s="124"/>
      <c r="C41" s="124"/>
      <c r="D41" s="124"/>
      <c r="E41" s="124"/>
      <c r="F41" s="44"/>
      <c r="G41" s="33"/>
    </row>
    <row r="42" spans="1:43" ht="24.95" customHeight="1" x14ac:dyDescent="0.2">
      <c r="A42" s="124"/>
      <c r="B42" s="124"/>
      <c r="C42" s="124"/>
      <c r="D42" s="124"/>
      <c r="E42" s="124"/>
      <c r="F42" s="44"/>
      <c r="G42" s="33"/>
    </row>
    <row r="43" spans="1:43" ht="20.100000000000001" customHeight="1" x14ac:dyDescent="0.2">
      <c r="A43" s="46"/>
      <c r="B43" s="47"/>
      <c r="C43" s="47"/>
      <c r="D43" s="47"/>
      <c r="E43" s="47"/>
      <c r="F43" s="44"/>
      <c r="G43" s="33"/>
    </row>
    <row r="44" spans="1:43" ht="20.100000000000001" customHeight="1" x14ac:dyDescent="0.2">
      <c r="A44" s="125"/>
      <c r="B44" s="125"/>
      <c r="C44" s="125"/>
      <c r="D44" s="125"/>
      <c r="E44" s="125"/>
      <c r="F44" s="44"/>
      <c r="G44" s="33"/>
    </row>
    <row r="45" spans="1:43" ht="20.100000000000001" customHeight="1" x14ac:dyDescent="0.2">
      <c r="A45" s="125"/>
      <c r="B45" s="125"/>
      <c r="C45" s="125"/>
      <c r="D45" s="125"/>
      <c r="E45" s="125"/>
      <c r="F45" s="44"/>
      <c r="G45" s="33"/>
    </row>
    <row r="46" spans="1:43" ht="20.100000000000001" customHeight="1" x14ac:dyDescent="0.2">
      <c r="A46" s="125"/>
      <c r="B46" s="125"/>
      <c r="C46" s="125"/>
      <c r="D46" s="125"/>
      <c r="E46" s="125"/>
      <c r="F46" s="44"/>
      <c r="G46" s="33"/>
    </row>
    <row r="47" spans="1:43" ht="20.100000000000001" customHeight="1" x14ac:dyDescent="0.2">
      <c r="A47" s="125"/>
      <c r="B47" s="125"/>
      <c r="C47" s="125"/>
      <c r="D47" s="125"/>
      <c r="E47" s="125"/>
      <c r="F47" s="44"/>
      <c r="G47" s="33"/>
    </row>
    <row r="48" spans="1:43" ht="20.100000000000001" customHeight="1" x14ac:dyDescent="0.25">
      <c r="A48" s="121"/>
      <c r="B48" s="121"/>
      <c r="C48" s="121"/>
      <c r="D48" s="121"/>
      <c r="E48" s="121"/>
      <c r="F48" s="44"/>
      <c r="G48" s="33"/>
    </row>
  </sheetData>
  <mergeCells count="74">
    <mergeCell ref="A37:S37"/>
    <mergeCell ref="T37:AD37"/>
    <mergeCell ref="A34:N34"/>
    <mergeCell ref="O34:S34"/>
    <mergeCell ref="T34:AD34"/>
    <mergeCell ref="A35:S36"/>
    <mergeCell ref="T35:AD35"/>
    <mergeCell ref="T36:AD36"/>
    <mergeCell ref="A32:N32"/>
    <mergeCell ref="O32:S32"/>
    <mergeCell ref="T32:AD32"/>
    <mergeCell ref="A33:S33"/>
    <mergeCell ref="T33:AD33"/>
    <mergeCell ref="T28:AD28"/>
    <mergeCell ref="A26:N26"/>
    <mergeCell ref="T30:AD30"/>
    <mergeCell ref="A31:S31"/>
    <mergeCell ref="T31:AD31"/>
    <mergeCell ref="T14:AD14"/>
    <mergeCell ref="A3:I11"/>
    <mergeCell ref="T19:AD19"/>
    <mergeCell ref="A20:S20"/>
    <mergeCell ref="T20:AD20"/>
    <mergeCell ref="A48:E48"/>
    <mergeCell ref="B39:D39"/>
    <mergeCell ref="A40:D40"/>
    <mergeCell ref="A41:E41"/>
    <mergeCell ref="A42:E42"/>
    <mergeCell ref="A44:E44"/>
    <mergeCell ref="A45:E45"/>
    <mergeCell ref="A46:E46"/>
    <mergeCell ref="A47:E47"/>
    <mergeCell ref="A1:I1"/>
    <mergeCell ref="J1:M1"/>
    <mergeCell ref="A2:M2"/>
    <mergeCell ref="J3:M3"/>
    <mergeCell ref="A15:S15"/>
    <mergeCell ref="J4:M4"/>
    <mergeCell ref="J5:M5"/>
    <mergeCell ref="J6:M6"/>
    <mergeCell ref="J7:M7"/>
    <mergeCell ref="J8:M8"/>
    <mergeCell ref="J9:M9"/>
    <mergeCell ref="J10:M10"/>
    <mergeCell ref="J11:M11"/>
    <mergeCell ref="A14:S14"/>
    <mergeCell ref="T15:AD15"/>
    <mergeCell ref="A16:S16"/>
    <mergeCell ref="T16:AD16"/>
    <mergeCell ref="A17:S17"/>
    <mergeCell ref="T17:AD17"/>
    <mergeCell ref="A18:S18"/>
    <mergeCell ref="T18:AD18"/>
    <mergeCell ref="A19:S19"/>
    <mergeCell ref="A22:S22"/>
    <mergeCell ref="T22:AD22"/>
    <mergeCell ref="A21:S21"/>
    <mergeCell ref="T21:AD21"/>
    <mergeCell ref="A29:S29"/>
    <mergeCell ref="T29:AD29"/>
    <mergeCell ref="A30:N30"/>
    <mergeCell ref="O30:S30"/>
    <mergeCell ref="A23:S23"/>
    <mergeCell ref="T23:AD23"/>
    <mergeCell ref="A24:S24"/>
    <mergeCell ref="T24:AD24"/>
    <mergeCell ref="A25:S25"/>
    <mergeCell ref="T25:AD25"/>
    <mergeCell ref="O26:S26"/>
    <mergeCell ref="T26:AD26"/>
    <mergeCell ref="A27:S27"/>
    <mergeCell ref="T27:AD27"/>
    <mergeCell ref="A28:N28"/>
    <mergeCell ref="O28:S28"/>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tabSelected="1" topLeftCell="A4" zoomScaleNormal="100" workbookViewId="0">
      <selection activeCell="F17" sqref="F17"/>
    </sheetView>
  </sheetViews>
  <sheetFormatPr defaultRowHeight="12.75" x14ac:dyDescent="0.2"/>
  <cols>
    <col min="1" max="1" width="23.85546875" customWidth="1"/>
    <col min="2" max="2" width="54.7109375" customWidth="1"/>
    <col min="4" max="4" width="12.28515625" customWidth="1"/>
    <col min="5" max="5" width="11.7109375" customWidth="1"/>
    <col min="6" max="6" width="22" style="61" customWidth="1"/>
    <col min="7" max="7" width="12.5703125" customWidth="1"/>
    <col min="8" max="8" width="20.85546875" customWidth="1"/>
    <col min="12" max="13" width="11.85546875" bestFit="1" customWidth="1"/>
  </cols>
  <sheetData>
    <row r="1" spans="1:17" ht="18" x14ac:dyDescent="0.25">
      <c r="A1" s="30" t="s">
        <v>2721</v>
      </c>
    </row>
    <row r="2" spans="1:17" x14ac:dyDescent="0.2">
      <c r="A2" s="48" t="s">
        <v>2729</v>
      </c>
    </row>
    <row r="6" spans="1:17" ht="13.5" thickBot="1" x14ac:dyDescent="0.25"/>
    <row r="7" spans="1:17" ht="18.75" thickBot="1" x14ac:dyDescent="0.25">
      <c r="A7" s="160" t="s">
        <v>2723</v>
      </c>
      <c r="B7" s="160" t="s">
        <v>2725</v>
      </c>
      <c r="C7" s="160" t="s">
        <v>2746</v>
      </c>
      <c r="D7" s="160" t="s">
        <v>2726</v>
      </c>
      <c r="E7" s="162" t="s">
        <v>2747</v>
      </c>
      <c r="F7" s="163"/>
      <c r="G7" s="158" t="s">
        <v>2748</v>
      </c>
      <c r="H7" s="159" t="s">
        <v>2728</v>
      </c>
      <c r="J7" s="55"/>
    </row>
    <row r="8" spans="1:17" ht="18.75" thickBot="1" x14ac:dyDescent="0.25">
      <c r="A8" s="161"/>
      <c r="B8" s="161"/>
      <c r="C8" s="161"/>
      <c r="D8" s="161"/>
      <c r="E8" s="70" t="s">
        <v>2749</v>
      </c>
      <c r="F8" s="82" t="s">
        <v>2750</v>
      </c>
      <c r="G8" s="71" t="s">
        <v>2749</v>
      </c>
      <c r="H8" s="71" t="s">
        <v>2750</v>
      </c>
      <c r="J8" s="55"/>
    </row>
    <row r="9" spans="1:17" ht="12.75" customHeight="1" x14ac:dyDescent="0.2">
      <c r="A9" s="53" t="s">
        <v>2751</v>
      </c>
      <c r="B9" s="39" t="s">
        <v>2732</v>
      </c>
      <c r="C9" s="39"/>
      <c r="D9" s="50">
        <v>0.1</v>
      </c>
      <c r="E9" s="152" t="s">
        <v>2734</v>
      </c>
      <c r="F9" s="153"/>
      <c r="G9" s="153"/>
      <c r="H9" s="154"/>
      <c r="J9" s="56"/>
    </row>
    <row r="10" spans="1:17" ht="12.75" customHeight="1" x14ac:dyDescent="0.2">
      <c r="A10" s="53" t="s">
        <v>2752</v>
      </c>
      <c r="B10" s="24" t="s">
        <v>2733</v>
      </c>
      <c r="C10" s="24"/>
      <c r="D10" s="51">
        <v>0.1</v>
      </c>
      <c r="E10" s="155" t="s">
        <v>2734</v>
      </c>
      <c r="F10" s="156"/>
      <c r="G10" s="156"/>
      <c r="H10" s="157"/>
      <c r="J10" s="56"/>
      <c r="K10" s="33"/>
      <c r="L10" s="33"/>
      <c r="M10" s="33"/>
      <c r="N10" s="33"/>
      <c r="O10" s="33"/>
      <c r="P10" s="33"/>
      <c r="Q10" s="33"/>
    </row>
    <row r="11" spans="1:17" x14ac:dyDescent="0.2">
      <c r="A11" s="53" t="s">
        <v>2799</v>
      </c>
      <c r="B11" s="24" t="s">
        <v>5</v>
      </c>
      <c r="C11" s="24" t="s">
        <v>6</v>
      </c>
      <c r="D11" s="24">
        <v>1.4</v>
      </c>
      <c r="E11" s="25">
        <v>30</v>
      </c>
      <c r="F11" s="69">
        <v>26.63</v>
      </c>
      <c r="G11" s="68">
        <v>42</v>
      </c>
      <c r="H11" s="60">
        <f>PRODUCT(D11,F11)</f>
        <v>37.281999999999996</v>
      </c>
      <c r="J11" s="33"/>
      <c r="K11" s="33"/>
      <c r="L11" s="33"/>
      <c r="M11" s="33"/>
      <c r="N11" s="33"/>
      <c r="O11" s="33"/>
      <c r="P11" s="33"/>
      <c r="Q11" s="33"/>
    </row>
    <row r="12" spans="1:17" x14ac:dyDescent="0.2">
      <c r="A12" s="53" t="s">
        <v>2753</v>
      </c>
      <c r="B12" s="24" t="s">
        <v>78</v>
      </c>
      <c r="C12" s="24" t="s">
        <v>9</v>
      </c>
      <c r="D12" s="24">
        <v>704</v>
      </c>
      <c r="E12" s="25">
        <v>0.4</v>
      </c>
      <c r="F12" s="69">
        <v>0.26</v>
      </c>
      <c r="G12" s="68">
        <v>281.60000000000002</v>
      </c>
      <c r="H12" s="60">
        <f t="shared" ref="H12:H32" si="0">PRODUCT(D12,F12)</f>
        <v>183.04000000000002</v>
      </c>
      <c r="J12" s="33"/>
      <c r="K12" s="33"/>
      <c r="L12" s="33"/>
      <c r="M12" s="33"/>
      <c r="N12" s="33"/>
      <c r="O12" s="33"/>
      <c r="P12" s="33"/>
      <c r="Q12" s="33"/>
    </row>
    <row r="13" spans="1:17" ht="15" x14ac:dyDescent="0.2">
      <c r="A13" s="53" t="s">
        <v>2800</v>
      </c>
      <c r="B13" s="52" t="s">
        <v>2801</v>
      </c>
      <c r="C13" s="24" t="s">
        <v>9</v>
      </c>
      <c r="D13" s="24">
        <v>2100</v>
      </c>
      <c r="E13" s="25">
        <v>0.4</v>
      </c>
      <c r="F13" s="69">
        <v>0.14000000000000001</v>
      </c>
      <c r="G13" s="68">
        <v>840</v>
      </c>
      <c r="H13" s="60">
        <f t="shared" si="0"/>
        <v>294</v>
      </c>
      <c r="J13" s="33"/>
      <c r="K13" s="73"/>
      <c r="L13" s="73"/>
      <c r="M13" s="146"/>
      <c r="N13" s="146"/>
      <c r="O13" s="33"/>
      <c r="P13" s="33"/>
      <c r="Q13" s="33"/>
    </row>
    <row r="14" spans="1:17" ht="15" customHeight="1" x14ac:dyDescent="0.2">
      <c r="A14" s="53" t="s">
        <v>2802</v>
      </c>
      <c r="B14" s="24" t="s">
        <v>2803</v>
      </c>
      <c r="C14" s="24" t="s">
        <v>9</v>
      </c>
      <c r="D14" s="24">
        <v>60</v>
      </c>
      <c r="E14" s="25">
        <v>2</v>
      </c>
      <c r="F14" s="69">
        <v>0.32</v>
      </c>
      <c r="G14" s="68">
        <v>120</v>
      </c>
      <c r="H14" s="60">
        <f t="shared" si="0"/>
        <v>19.2</v>
      </c>
      <c r="J14" s="33"/>
      <c r="K14" s="62"/>
      <c r="L14" s="63"/>
      <c r="M14" s="63"/>
      <c r="N14" s="62"/>
      <c r="O14" s="33"/>
      <c r="P14" s="33"/>
      <c r="Q14" s="33"/>
    </row>
    <row r="15" spans="1:17" ht="15" x14ac:dyDescent="0.2">
      <c r="A15" s="53" t="s">
        <v>2804</v>
      </c>
      <c r="B15" s="24" t="s">
        <v>2805</v>
      </c>
      <c r="C15" s="24" t="s">
        <v>12</v>
      </c>
      <c r="D15" s="24">
        <v>24</v>
      </c>
      <c r="E15" s="25">
        <v>22</v>
      </c>
      <c r="F15" s="69">
        <v>3.22</v>
      </c>
      <c r="G15" s="69">
        <v>528</v>
      </c>
      <c r="H15" s="60">
        <f t="shared" si="0"/>
        <v>77.28</v>
      </c>
      <c r="J15" s="33"/>
      <c r="K15" s="62"/>
      <c r="L15" s="63"/>
      <c r="M15" s="63"/>
      <c r="N15" s="62"/>
      <c r="O15" s="33"/>
      <c r="P15" s="33"/>
      <c r="Q15" s="33"/>
    </row>
    <row r="16" spans="1:17" ht="15" x14ac:dyDescent="0.2">
      <c r="A16" s="53" t="s">
        <v>2754</v>
      </c>
      <c r="B16" s="24" t="s">
        <v>99</v>
      </c>
      <c r="C16" s="24" t="s">
        <v>9</v>
      </c>
      <c r="D16" s="24">
        <v>60</v>
      </c>
      <c r="E16" s="25">
        <v>6</v>
      </c>
      <c r="F16" s="69">
        <v>5.6</v>
      </c>
      <c r="G16" s="68">
        <v>360</v>
      </c>
      <c r="H16" s="60">
        <f t="shared" si="0"/>
        <v>336</v>
      </c>
      <c r="J16" s="33"/>
      <c r="K16" s="62"/>
      <c r="L16" s="63"/>
      <c r="M16" s="63"/>
      <c r="N16" s="62"/>
      <c r="O16" s="33"/>
      <c r="P16" s="33"/>
      <c r="Q16" s="33"/>
    </row>
    <row r="17" spans="1:17" ht="15" customHeight="1" x14ac:dyDescent="0.2">
      <c r="A17" s="53" t="s">
        <v>2763</v>
      </c>
      <c r="B17" s="24" t="s">
        <v>17</v>
      </c>
      <c r="C17" s="24" t="s">
        <v>9</v>
      </c>
      <c r="D17" s="24">
        <v>300</v>
      </c>
      <c r="E17" s="25">
        <v>0.4</v>
      </c>
      <c r="F17" s="69">
        <v>0.28999999999999998</v>
      </c>
      <c r="G17" s="68">
        <v>120</v>
      </c>
      <c r="H17" s="60">
        <f t="shared" si="0"/>
        <v>87</v>
      </c>
      <c r="J17" s="33"/>
      <c r="K17" s="62"/>
      <c r="L17" s="63"/>
      <c r="M17" s="63"/>
      <c r="N17" s="62"/>
      <c r="O17" s="33"/>
      <c r="P17" s="33"/>
      <c r="Q17" s="33"/>
    </row>
    <row r="18" spans="1:17" ht="15" x14ac:dyDescent="0.2">
      <c r="A18" s="53" t="s">
        <v>2755</v>
      </c>
      <c r="B18" s="24" t="s">
        <v>108</v>
      </c>
      <c r="C18" s="24" t="s">
        <v>9</v>
      </c>
      <c r="D18" s="24">
        <v>116</v>
      </c>
      <c r="E18" s="25">
        <v>15</v>
      </c>
      <c r="F18" s="69">
        <v>14.28</v>
      </c>
      <c r="G18" s="68">
        <v>1740</v>
      </c>
      <c r="H18" s="60">
        <f t="shared" si="0"/>
        <v>1656.48</v>
      </c>
      <c r="J18" s="33"/>
      <c r="K18" s="62"/>
      <c r="L18" s="63"/>
      <c r="M18" s="63"/>
      <c r="N18" s="62"/>
      <c r="O18" s="33"/>
      <c r="P18" s="33"/>
      <c r="Q18" s="33"/>
    </row>
    <row r="19" spans="1:17" ht="15" x14ac:dyDescent="0.2">
      <c r="A19" s="53" t="s">
        <v>2756</v>
      </c>
      <c r="B19" s="24" t="s">
        <v>25</v>
      </c>
      <c r="C19" s="24" t="s">
        <v>10</v>
      </c>
      <c r="D19" s="24">
        <v>2</v>
      </c>
      <c r="E19" s="25">
        <v>65</v>
      </c>
      <c r="F19" s="69">
        <v>99.97</v>
      </c>
      <c r="G19" s="68">
        <v>130</v>
      </c>
      <c r="H19" s="60">
        <f t="shared" si="0"/>
        <v>199.94</v>
      </c>
      <c r="J19" s="33"/>
      <c r="K19" s="62"/>
      <c r="L19" s="62"/>
      <c r="M19" s="63"/>
      <c r="N19" s="62"/>
      <c r="O19" s="33"/>
      <c r="P19" s="33"/>
      <c r="Q19" s="33"/>
    </row>
    <row r="20" spans="1:17" ht="15" x14ac:dyDescent="0.2">
      <c r="A20" s="53" t="s">
        <v>2806</v>
      </c>
      <c r="B20" s="24" t="s">
        <v>136</v>
      </c>
      <c r="C20" s="24" t="s">
        <v>23</v>
      </c>
      <c r="D20" s="24">
        <v>0.2</v>
      </c>
      <c r="E20" s="25">
        <v>12000</v>
      </c>
      <c r="F20" s="69">
        <v>16625.66</v>
      </c>
      <c r="G20" s="68">
        <v>2400</v>
      </c>
      <c r="H20" s="60">
        <f t="shared" si="0"/>
        <v>3325.1320000000001</v>
      </c>
      <c r="J20" s="33"/>
      <c r="K20" s="62"/>
      <c r="L20" s="62"/>
      <c r="M20" s="63"/>
      <c r="N20" s="62"/>
      <c r="O20" s="33"/>
      <c r="P20" s="33"/>
      <c r="Q20" s="33"/>
    </row>
    <row r="21" spans="1:17" ht="15" x14ac:dyDescent="0.2">
      <c r="A21" s="53" t="s">
        <v>2807</v>
      </c>
      <c r="B21" s="24" t="s">
        <v>2808</v>
      </c>
      <c r="C21" s="24" t="s">
        <v>20</v>
      </c>
      <c r="D21" s="24">
        <v>462</v>
      </c>
      <c r="E21" s="25">
        <v>10</v>
      </c>
      <c r="F21" s="69">
        <v>30.83</v>
      </c>
      <c r="G21" s="68">
        <v>4620</v>
      </c>
      <c r="H21" s="60">
        <f t="shared" si="0"/>
        <v>14243.46</v>
      </c>
      <c r="J21" s="33"/>
      <c r="K21" s="62"/>
      <c r="L21" s="63"/>
      <c r="M21" s="63"/>
      <c r="N21" s="62"/>
      <c r="O21" s="33"/>
      <c r="P21" s="33"/>
      <c r="Q21" s="33"/>
    </row>
    <row r="22" spans="1:17" x14ac:dyDescent="0.2">
      <c r="A22" s="76" t="s">
        <v>2809</v>
      </c>
      <c r="B22" s="24" t="s">
        <v>29</v>
      </c>
      <c r="C22" s="24" t="s">
        <v>6</v>
      </c>
      <c r="D22" s="24">
        <v>2</v>
      </c>
      <c r="E22" s="25">
        <v>25</v>
      </c>
      <c r="F22" s="69">
        <v>4.6900000000000004</v>
      </c>
      <c r="G22" s="68">
        <v>50</v>
      </c>
      <c r="H22" s="60">
        <f t="shared" si="0"/>
        <v>9.3800000000000008</v>
      </c>
      <c r="J22" s="33"/>
      <c r="K22" s="33"/>
      <c r="L22" s="33"/>
      <c r="M22" s="33"/>
      <c r="N22" s="33"/>
      <c r="O22" s="33"/>
      <c r="P22" s="33"/>
      <c r="Q22" s="33"/>
    </row>
    <row r="23" spans="1:17" x14ac:dyDescent="0.2">
      <c r="A23" s="76" t="s">
        <v>2810</v>
      </c>
      <c r="B23" s="24" t="s">
        <v>32</v>
      </c>
      <c r="C23" s="24" t="s">
        <v>6</v>
      </c>
      <c r="D23" s="66">
        <v>8.4</v>
      </c>
      <c r="E23" s="25">
        <v>28</v>
      </c>
      <c r="F23" s="69">
        <v>9.23</v>
      </c>
      <c r="G23" s="68">
        <v>235.2</v>
      </c>
      <c r="H23" s="60">
        <f t="shared" si="0"/>
        <v>77.532000000000011</v>
      </c>
      <c r="J23" s="33"/>
      <c r="K23" s="33"/>
      <c r="L23" s="64"/>
      <c r="M23" s="64"/>
      <c r="N23" s="33"/>
      <c r="O23" s="33"/>
      <c r="P23" s="33"/>
      <c r="Q23" s="33"/>
    </row>
    <row r="24" spans="1:17" s="48" customFormat="1" x14ac:dyDescent="0.2">
      <c r="A24" s="53" t="s">
        <v>2811</v>
      </c>
      <c r="B24" s="24" t="s">
        <v>2812</v>
      </c>
      <c r="C24" s="24" t="s">
        <v>21</v>
      </c>
      <c r="D24" s="67">
        <v>28</v>
      </c>
      <c r="E24" s="25">
        <v>10</v>
      </c>
      <c r="F24" s="69">
        <v>1.03</v>
      </c>
      <c r="G24" s="68">
        <v>280</v>
      </c>
      <c r="H24" s="60">
        <f t="shared" si="0"/>
        <v>28.84</v>
      </c>
      <c r="J24" s="33"/>
      <c r="K24" s="57"/>
      <c r="L24" s="57"/>
      <c r="M24" s="57"/>
      <c r="N24" s="57"/>
      <c r="O24" s="57"/>
      <c r="P24" s="57"/>
      <c r="Q24" s="57"/>
    </row>
    <row r="25" spans="1:17" s="48" customFormat="1" x14ac:dyDescent="0.2">
      <c r="A25" s="76">
        <v>430175118</v>
      </c>
      <c r="B25" s="24" t="s">
        <v>2856</v>
      </c>
      <c r="C25" s="24" t="s">
        <v>12</v>
      </c>
      <c r="D25" s="67">
        <v>25</v>
      </c>
      <c r="E25" s="25">
        <v>120</v>
      </c>
      <c r="F25" s="69">
        <v>61.73</v>
      </c>
      <c r="G25" s="68">
        <v>3000</v>
      </c>
      <c r="H25" s="60">
        <f t="shared" si="0"/>
        <v>1543.25</v>
      </c>
      <c r="J25" s="33"/>
      <c r="K25" s="57"/>
      <c r="L25" s="57"/>
      <c r="M25" s="57"/>
      <c r="N25" s="57"/>
      <c r="O25" s="57"/>
      <c r="P25" s="57"/>
      <c r="Q25" s="57"/>
    </row>
    <row r="26" spans="1:17" s="48" customFormat="1" x14ac:dyDescent="0.2">
      <c r="A26" s="76">
        <v>430982125</v>
      </c>
      <c r="B26" s="24" t="s">
        <v>53</v>
      </c>
      <c r="C26" s="24" t="s">
        <v>10</v>
      </c>
      <c r="D26" s="67">
        <v>2</v>
      </c>
      <c r="E26" s="25">
        <v>3500</v>
      </c>
      <c r="F26" s="69">
        <v>1223.08</v>
      </c>
      <c r="G26" s="68">
        <v>7000</v>
      </c>
      <c r="H26" s="60">
        <f t="shared" si="0"/>
        <v>2446.16</v>
      </c>
      <c r="J26" s="33"/>
      <c r="K26" s="57"/>
      <c r="L26" s="57"/>
      <c r="M26" s="57"/>
      <c r="N26" s="57"/>
      <c r="O26" s="57"/>
      <c r="P26" s="57"/>
      <c r="Q26" s="57"/>
    </row>
    <row r="27" spans="1:17" s="48" customFormat="1" x14ac:dyDescent="0.2">
      <c r="A27" s="53" t="s">
        <v>2854</v>
      </c>
      <c r="B27" s="24" t="s">
        <v>58</v>
      </c>
      <c r="C27" s="24" t="s">
        <v>12</v>
      </c>
      <c r="D27" s="67">
        <v>155</v>
      </c>
      <c r="E27" s="25">
        <v>35</v>
      </c>
      <c r="F27" s="69">
        <v>13.27</v>
      </c>
      <c r="G27" s="68">
        <v>5425</v>
      </c>
      <c r="H27" s="60">
        <f t="shared" si="0"/>
        <v>2056.85</v>
      </c>
      <c r="J27" s="33"/>
      <c r="K27" s="57"/>
      <c r="L27" s="57"/>
      <c r="M27" s="57"/>
      <c r="N27" s="57"/>
      <c r="O27" s="57"/>
      <c r="P27" s="57"/>
      <c r="Q27" s="57"/>
    </row>
    <row r="28" spans="1:17" s="48" customFormat="1" x14ac:dyDescent="0.2">
      <c r="A28" s="53" t="s">
        <v>2813</v>
      </c>
      <c r="B28" s="24" t="s">
        <v>59</v>
      </c>
      <c r="C28" s="24" t="s">
        <v>12</v>
      </c>
      <c r="D28" s="67">
        <v>57</v>
      </c>
      <c r="E28" s="25">
        <v>35</v>
      </c>
      <c r="F28" s="69">
        <v>17.66</v>
      </c>
      <c r="G28" s="68">
        <v>1995</v>
      </c>
      <c r="H28" s="60">
        <f t="shared" si="0"/>
        <v>1006.62</v>
      </c>
      <c r="J28" s="33"/>
      <c r="K28" s="57"/>
      <c r="L28" s="57"/>
      <c r="M28" s="57"/>
      <c r="N28" s="57"/>
      <c r="O28" s="57"/>
      <c r="P28" s="57"/>
      <c r="Q28" s="57"/>
    </row>
    <row r="29" spans="1:17" s="48" customFormat="1" x14ac:dyDescent="0.2">
      <c r="A29" s="53" t="s">
        <v>2814</v>
      </c>
      <c r="B29" s="24" t="s">
        <v>321</v>
      </c>
      <c r="C29" s="24" t="s">
        <v>21</v>
      </c>
      <c r="D29" s="67">
        <v>83</v>
      </c>
      <c r="E29" s="25">
        <v>55</v>
      </c>
      <c r="F29" s="69">
        <v>44.55</v>
      </c>
      <c r="G29" s="68">
        <v>4565</v>
      </c>
      <c r="H29" s="60">
        <f t="shared" si="0"/>
        <v>3697.6499999999996</v>
      </c>
      <c r="J29" s="33"/>
      <c r="K29" s="57"/>
      <c r="L29" s="57"/>
      <c r="M29" s="57"/>
      <c r="N29" s="57"/>
      <c r="O29" s="57"/>
      <c r="P29" s="57"/>
      <c r="Q29" s="57"/>
    </row>
    <row r="30" spans="1:17" s="48" customFormat="1" x14ac:dyDescent="0.2">
      <c r="A30" s="53" t="s">
        <v>2855</v>
      </c>
      <c r="B30" s="24" t="s">
        <v>2857</v>
      </c>
      <c r="C30" s="24" t="s">
        <v>21</v>
      </c>
      <c r="D30" s="67">
        <v>18</v>
      </c>
      <c r="E30" s="25">
        <v>100</v>
      </c>
      <c r="F30" s="72"/>
      <c r="G30" s="68">
        <v>1800</v>
      </c>
      <c r="H30" s="60">
        <f t="shared" si="0"/>
        <v>18</v>
      </c>
      <c r="J30" s="33"/>
      <c r="K30" s="57"/>
      <c r="L30" s="57"/>
      <c r="M30" s="57"/>
      <c r="N30" s="57"/>
      <c r="O30" s="57"/>
      <c r="P30" s="57"/>
      <c r="Q30" s="57"/>
    </row>
    <row r="31" spans="1:17" x14ac:dyDescent="0.2">
      <c r="A31" s="53" t="s">
        <v>2815</v>
      </c>
      <c r="B31" s="24" t="s">
        <v>332</v>
      </c>
      <c r="C31" s="24" t="s">
        <v>20</v>
      </c>
      <c r="D31" s="58">
        <v>78</v>
      </c>
      <c r="E31" s="59">
        <v>60</v>
      </c>
      <c r="F31" s="69">
        <v>29.59</v>
      </c>
      <c r="G31" s="69">
        <v>4680</v>
      </c>
      <c r="H31" s="60">
        <f t="shared" si="0"/>
        <v>2308.02</v>
      </c>
      <c r="I31" s="61"/>
      <c r="J31" s="44"/>
    </row>
    <row r="32" spans="1:17" x14ac:dyDescent="0.2">
      <c r="A32" s="76" t="s">
        <v>2816</v>
      </c>
      <c r="B32" s="24" t="s">
        <v>65</v>
      </c>
      <c r="C32" s="24" t="s">
        <v>21</v>
      </c>
      <c r="D32" s="58">
        <v>96</v>
      </c>
      <c r="E32" s="59">
        <v>8</v>
      </c>
      <c r="F32" s="69">
        <v>0.92</v>
      </c>
      <c r="G32" s="69">
        <v>768</v>
      </c>
      <c r="H32" s="60">
        <f t="shared" si="0"/>
        <v>88.320000000000007</v>
      </c>
      <c r="I32" s="61"/>
      <c r="J32" s="44"/>
    </row>
    <row r="33" spans="1:10" x14ac:dyDescent="0.2">
      <c r="A33" s="53"/>
      <c r="B33" s="24"/>
      <c r="C33" s="24"/>
      <c r="D33" s="51"/>
      <c r="E33" s="25"/>
      <c r="F33" s="69"/>
      <c r="G33" s="68"/>
      <c r="H33" s="38"/>
      <c r="J33" s="33"/>
    </row>
    <row r="34" spans="1:10" s="48" customFormat="1" ht="13.5" thickBot="1" x14ac:dyDescent="0.25">
      <c r="A34" s="150" t="s">
        <v>2743</v>
      </c>
      <c r="B34" s="151"/>
      <c r="C34" s="147" t="s">
        <v>2742</v>
      </c>
      <c r="D34" s="148"/>
      <c r="E34" s="149"/>
      <c r="F34" s="83"/>
      <c r="G34" s="54">
        <f>SUM(G11:G32)</f>
        <v>40979.800000000003</v>
      </c>
      <c r="H34" s="54">
        <f>SUM(H11:H32)</f>
        <v>33739.435999999994</v>
      </c>
      <c r="J34" s="57"/>
    </row>
    <row r="35" spans="1:10" ht="12.75" customHeight="1" x14ac:dyDescent="0.2">
      <c r="A35" s="41"/>
      <c r="J35" s="33"/>
    </row>
  </sheetData>
  <mergeCells count="11">
    <mergeCell ref="G7:H7"/>
    <mergeCell ref="A7:A8"/>
    <mergeCell ref="B7:B8"/>
    <mergeCell ref="C7:C8"/>
    <mergeCell ref="D7:D8"/>
    <mergeCell ref="E7:F7"/>
    <mergeCell ref="M13:N13"/>
    <mergeCell ref="C34:E34"/>
    <mergeCell ref="A34:B34"/>
    <mergeCell ref="E9:H9"/>
    <mergeCell ref="E10:H10"/>
  </mergeCells>
  <dataValidations count="1">
    <dataValidation type="list" allowBlank="1" showInputMessage="1" showErrorMessage="1" sqref="A9:A33">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F22" sqref="F22"/>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8" t="s">
        <v>2729</v>
      </c>
    </row>
    <row r="6" spans="1:8" ht="13.5" thickBot="1" x14ac:dyDescent="0.25"/>
    <row r="7" spans="1:8" ht="18.75" thickBot="1" x14ac:dyDescent="0.25">
      <c r="A7" s="160" t="s">
        <v>2723</v>
      </c>
      <c r="B7" s="160" t="s">
        <v>2725</v>
      </c>
      <c r="C7" s="160" t="s">
        <v>2746</v>
      </c>
      <c r="D7" s="160" t="s">
        <v>2726</v>
      </c>
      <c r="E7" s="162" t="s">
        <v>2747</v>
      </c>
      <c r="F7" s="163"/>
      <c r="G7" s="158" t="s">
        <v>2748</v>
      </c>
      <c r="H7" s="159" t="s">
        <v>2728</v>
      </c>
    </row>
    <row r="8" spans="1:8" ht="18.75" thickBot="1" x14ac:dyDescent="0.25">
      <c r="A8" s="161"/>
      <c r="B8" s="161"/>
      <c r="C8" s="161"/>
      <c r="D8" s="161"/>
      <c r="E8" s="70" t="s">
        <v>2749</v>
      </c>
      <c r="F8" s="70" t="s">
        <v>2750</v>
      </c>
      <c r="G8" s="71" t="s">
        <v>2749</v>
      </c>
      <c r="H8" s="71" t="s">
        <v>2750</v>
      </c>
    </row>
    <row r="9" spans="1:8" x14ac:dyDescent="0.2">
      <c r="A9" s="23" t="s">
        <v>2817</v>
      </c>
      <c r="B9" s="39" t="s">
        <v>2818</v>
      </c>
      <c r="C9" s="39" t="s">
        <v>34</v>
      </c>
      <c r="D9" s="23">
        <v>4</v>
      </c>
      <c r="E9" s="40">
        <v>440</v>
      </c>
      <c r="F9" s="77">
        <v>329.93</v>
      </c>
      <c r="G9" s="25">
        <v>1760</v>
      </c>
      <c r="H9" s="38">
        <f>PRODUCT(D9,F9)</f>
        <v>1319.72</v>
      </c>
    </row>
    <row r="10" spans="1:8" x14ac:dyDescent="0.2">
      <c r="A10" s="24" t="s">
        <v>2819</v>
      </c>
      <c r="B10" s="24" t="s">
        <v>2820</v>
      </c>
      <c r="C10" s="24" t="s">
        <v>34</v>
      </c>
      <c r="D10" s="24">
        <v>2</v>
      </c>
      <c r="E10" s="25">
        <v>819.5</v>
      </c>
      <c r="F10" s="68">
        <v>173.61</v>
      </c>
      <c r="G10" s="25">
        <v>1639</v>
      </c>
      <c r="H10" s="38">
        <f t="shared" ref="H10:H24" si="0">PRODUCT(D10,F10)</f>
        <v>347.22</v>
      </c>
    </row>
    <row r="11" spans="1:8" x14ac:dyDescent="0.2">
      <c r="A11" s="24" t="s">
        <v>2858</v>
      </c>
      <c r="B11" s="24" t="s">
        <v>2864</v>
      </c>
      <c r="C11" s="24" t="s">
        <v>10</v>
      </c>
      <c r="D11" s="24">
        <v>2</v>
      </c>
      <c r="E11" s="25">
        <v>94.6</v>
      </c>
      <c r="F11" s="68">
        <v>171.18</v>
      </c>
      <c r="G11" s="25">
        <v>189.2</v>
      </c>
      <c r="H11" s="38">
        <f t="shared" si="0"/>
        <v>342.36</v>
      </c>
    </row>
    <row r="12" spans="1:8" x14ac:dyDescent="0.2">
      <c r="A12" s="24" t="s">
        <v>2821</v>
      </c>
      <c r="B12" s="24" t="s">
        <v>69</v>
      </c>
      <c r="C12" s="24" t="s">
        <v>10</v>
      </c>
      <c r="D12" s="24">
        <v>15</v>
      </c>
      <c r="E12" s="25">
        <v>4.4400000000000004</v>
      </c>
      <c r="F12" s="69">
        <v>3.21</v>
      </c>
      <c r="G12" s="25">
        <v>66.599999999999994</v>
      </c>
      <c r="H12" s="38">
        <f t="shared" si="0"/>
        <v>48.15</v>
      </c>
    </row>
    <row r="13" spans="1:8" x14ac:dyDescent="0.2">
      <c r="A13" s="24" t="s">
        <v>2859</v>
      </c>
      <c r="B13" s="79" t="s">
        <v>2865</v>
      </c>
      <c r="C13" s="79" t="s">
        <v>20</v>
      </c>
      <c r="D13" s="26">
        <v>15</v>
      </c>
      <c r="E13" s="25">
        <v>2.2200000000000002</v>
      </c>
      <c r="F13" s="68">
        <v>1.2</v>
      </c>
      <c r="G13" s="25">
        <v>33.299999999999997</v>
      </c>
      <c r="H13" s="38">
        <f t="shared" si="0"/>
        <v>18</v>
      </c>
    </row>
    <row r="14" spans="1:8" x14ac:dyDescent="0.2">
      <c r="A14" s="26" t="s">
        <v>2822</v>
      </c>
      <c r="B14" s="84" t="s">
        <v>2823</v>
      </c>
      <c r="C14" s="84" t="s">
        <v>12</v>
      </c>
      <c r="D14" s="26">
        <v>60</v>
      </c>
      <c r="E14" s="25">
        <v>3.33</v>
      </c>
      <c r="F14" s="25">
        <v>2.15</v>
      </c>
      <c r="G14" s="25">
        <v>199.8</v>
      </c>
      <c r="H14" s="38">
        <f t="shared" si="0"/>
        <v>129</v>
      </c>
    </row>
    <row r="15" spans="1:8" x14ac:dyDescent="0.2">
      <c r="A15" s="26" t="s">
        <v>2860</v>
      </c>
      <c r="B15" s="84" t="s">
        <v>2866</v>
      </c>
      <c r="C15" s="84" t="s">
        <v>12</v>
      </c>
      <c r="D15" s="26">
        <v>29</v>
      </c>
      <c r="E15" s="25">
        <v>4.4400000000000004</v>
      </c>
      <c r="F15" s="25">
        <v>2.76</v>
      </c>
      <c r="G15" s="25">
        <v>128.76</v>
      </c>
      <c r="H15" s="38">
        <f t="shared" si="0"/>
        <v>80.039999999999992</v>
      </c>
    </row>
    <row r="16" spans="1:8" x14ac:dyDescent="0.2">
      <c r="A16" s="26" t="s">
        <v>2861</v>
      </c>
      <c r="B16" s="84" t="s">
        <v>2867</v>
      </c>
      <c r="C16" s="84" t="s">
        <v>12</v>
      </c>
      <c r="D16" s="26">
        <v>28</v>
      </c>
      <c r="E16" s="25">
        <v>5.55</v>
      </c>
      <c r="F16" s="25">
        <v>3.76</v>
      </c>
      <c r="G16" s="25">
        <v>155.4</v>
      </c>
      <c r="H16" s="38">
        <f t="shared" si="0"/>
        <v>105.28</v>
      </c>
    </row>
    <row r="17" spans="1:8" x14ac:dyDescent="0.2">
      <c r="A17" s="26" t="s">
        <v>2824</v>
      </c>
      <c r="B17" s="84" t="s">
        <v>2825</v>
      </c>
      <c r="C17" s="84" t="s">
        <v>10</v>
      </c>
      <c r="D17" s="26">
        <v>4</v>
      </c>
      <c r="E17" s="25">
        <v>177.6</v>
      </c>
      <c r="F17" s="25">
        <v>113.47</v>
      </c>
      <c r="G17" s="25">
        <v>710.4</v>
      </c>
      <c r="H17" s="38">
        <f t="shared" si="0"/>
        <v>453.88</v>
      </c>
    </row>
    <row r="18" spans="1:8" x14ac:dyDescent="0.2">
      <c r="A18" s="26" t="s">
        <v>2862</v>
      </c>
      <c r="B18" s="84" t="s">
        <v>2868</v>
      </c>
      <c r="C18" s="84" t="s">
        <v>12</v>
      </c>
      <c r="D18" s="26">
        <v>44</v>
      </c>
      <c r="E18" s="25">
        <v>4.4400000000000004</v>
      </c>
      <c r="F18" s="59">
        <v>2.97</v>
      </c>
      <c r="G18" s="25">
        <v>195.36</v>
      </c>
      <c r="H18" s="38">
        <f t="shared" si="0"/>
        <v>130.68</v>
      </c>
    </row>
    <row r="19" spans="1:8" x14ac:dyDescent="0.2">
      <c r="A19" s="26" t="s">
        <v>2826</v>
      </c>
      <c r="B19" s="84" t="s">
        <v>2827</v>
      </c>
      <c r="C19" s="84" t="s">
        <v>12</v>
      </c>
      <c r="D19" s="26">
        <v>60</v>
      </c>
      <c r="E19" s="25">
        <v>22.2</v>
      </c>
      <c r="F19" s="59">
        <v>14.41</v>
      </c>
      <c r="G19" s="25">
        <v>1332</v>
      </c>
      <c r="H19" s="38">
        <f t="shared" si="0"/>
        <v>864.6</v>
      </c>
    </row>
    <row r="20" spans="1:8" x14ac:dyDescent="0.2">
      <c r="A20" s="26" t="s">
        <v>2828</v>
      </c>
      <c r="B20" s="84" t="s">
        <v>2829</v>
      </c>
      <c r="C20" s="84" t="s">
        <v>10</v>
      </c>
      <c r="D20" s="26">
        <v>2</v>
      </c>
      <c r="E20" s="25">
        <v>499.5</v>
      </c>
      <c r="F20" s="25">
        <v>237.68</v>
      </c>
      <c r="G20" s="25">
        <v>999</v>
      </c>
      <c r="H20" s="38">
        <f t="shared" si="0"/>
        <v>475.36</v>
      </c>
    </row>
    <row r="21" spans="1:8" x14ac:dyDescent="0.2">
      <c r="A21" s="26" t="s">
        <v>2830</v>
      </c>
      <c r="B21" s="84" t="s">
        <v>2831</v>
      </c>
      <c r="C21" s="84" t="s">
        <v>10</v>
      </c>
      <c r="D21" s="26">
        <v>2</v>
      </c>
      <c r="E21" s="25">
        <v>277.5</v>
      </c>
      <c r="F21" s="25">
        <v>128.97</v>
      </c>
      <c r="G21" s="25">
        <v>555</v>
      </c>
      <c r="H21" s="38">
        <f t="shared" si="0"/>
        <v>257.94</v>
      </c>
    </row>
    <row r="22" spans="1:8" x14ac:dyDescent="0.2">
      <c r="A22" s="26" t="s">
        <v>2863</v>
      </c>
      <c r="B22" s="84" t="s">
        <v>2869</v>
      </c>
      <c r="C22" s="84" t="s">
        <v>70</v>
      </c>
      <c r="D22" s="26">
        <v>0.01</v>
      </c>
      <c r="E22" s="25">
        <v>5772</v>
      </c>
      <c r="F22" s="59">
        <v>6004.26</v>
      </c>
      <c r="G22" s="25">
        <v>57.72</v>
      </c>
      <c r="H22" s="38">
        <f t="shared" si="0"/>
        <v>60.0426</v>
      </c>
    </row>
    <row r="23" spans="1:8" x14ac:dyDescent="0.2">
      <c r="A23" s="26" t="s">
        <v>2832</v>
      </c>
      <c r="B23" s="84" t="s">
        <v>2833</v>
      </c>
      <c r="C23" s="84" t="s">
        <v>70</v>
      </c>
      <c r="D23" s="26">
        <v>3.6999999999999998E-2</v>
      </c>
      <c r="E23" s="25">
        <v>4662</v>
      </c>
      <c r="F23" s="59">
        <v>3788.2</v>
      </c>
      <c r="G23" s="25">
        <v>172.49</v>
      </c>
      <c r="H23" s="38">
        <f t="shared" si="0"/>
        <v>140.1634</v>
      </c>
    </row>
    <row r="24" spans="1:8" x14ac:dyDescent="0.2">
      <c r="A24" s="26" t="s">
        <v>2834</v>
      </c>
      <c r="B24" s="84" t="s">
        <v>2835</v>
      </c>
      <c r="C24" s="84" t="s">
        <v>20</v>
      </c>
      <c r="D24" s="26">
        <v>98</v>
      </c>
      <c r="E24" s="25">
        <v>1.67</v>
      </c>
      <c r="F24" s="25">
        <v>0.44</v>
      </c>
      <c r="G24" s="25">
        <v>163.66</v>
      </c>
      <c r="H24" s="38">
        <f t="shared" si="0"/>
        <v>43.12</v>
      </c>
    </row>
    <row r="25" spans="1:8" x14ac:dyDescent="0.2">
      <c r="A25" s="26"/>
      <c r="B25" s="84"/>
      <c r="C25" s="84"/>
      <c r="D25" s="26"/>
      <c r="E25" s="25"/>
      <c r="F25" s="25"/>
      <c r="G25" s="25"/>
      <c r="H25" s="38"/>
    </row>
    <row r="26" spans="1:8" ht="13.5" thickBot="1" x14ac:dyDescent="0.25">
      <c r="A26" s="26"/>
      <c r="B26" s="26"/>
      <c r="C26" s="26"/>
      <c r="D26" s="36"/>
      <c r="E26" s="25"/>
      <c r="F26" s="25"/>
      <c r="G26" s="25"/>
      <c r="H26" s="38"/>
    </row>
    <row r="27" spans="1:8" ht="13.5" thickBot="1" x14ac:dyDescent="0.25">
      <c r="A27" s="27"/>
      <c r="B27" s="29" t="s">
        <v>2727</v>
      </c>
      <c r="C27" s="28"/>
      <c r="D27" s="33"/>
      <c r="E27" s="34"/>
      <c r="F27" s="34"/>
      <c r="G27" s="18">
        <f>SUM(G9:G24)</f>
        <v>8357.6899999999987</v>
      </c>
      <c r="H27" s="18">
        <f>SUM(H9:H24)</f>
        <v>4815.5559999999996</v>
      </c>
    </row>
  </sheetData>
  <mergeCells count="6">
    <mergeCell ref="G7:H7"/>
    <mergeCell ref="A7:A8"/>
    <mergeCell ref="B7:B8"/>
    <mergeCell ref="C7:C8"/>
    <mergeCell ref="D7:D8"/>
    <mergeCell ref="E7:F7"/>
  </mergeCells>
  <dataValidations count="1">
    <dataValidation type="list" allowBlank="1" showInputMessage="1" showErrorMessage="1" sqref="A9:A26">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workbookViewId="0">
      <selection activeCell="F23" sqref="F23"/>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8" t="s">
        <v>2729</v>
      </c>
    </row>
    <row r="6" spans="1:8" ht="13.5" thickBot="1" x14ac:dyDescent="0.25"/>
    <row r="7" spans="1:8" ht="18.75" thickBot="1" x14ac:dyDescent="0.25">
      <c r="A7" s="160" t="s">
        <v>2723</v>
      </c>
      <c r="B7" s="160" t="s">
        <v>2725</v>
      </c>
      <c r="C7" s="160" t="s">
        <v>2746</v>
      </c>
      <c r="D7" s="160" t="s">
        <v>2726</v>
      </c>
      <c r="E7" s="162" t="s">
        <v>2747</v>
      </c>
      <c r="F7" s="163"/>
      <c r="G7" s="158" t="s">
        <v>2748</v>
      </c>
      <c r="H7" s="159" t="s">
        <v>2728</v>
      </c>
    </row>
    <row r="8" spans="1:8" ht="15" customHeight="1" thickBot="1" x14ac:dyDescent="0.25">
      <c r="A8" s="164"/>
      <c r="B8" s="164"/>
      <c r="C8" s="164"/>
      <c r="D8" s="164"/>
      <c r="E8" s="86" t="s">
        <v>2749</v>
      </c>
      <c r="F8" s="86" t="s">
        <v>2750</v>
      </c>
      <c r="G8" s="71" t="s">
        <v>2749</v>
      </c>
      <c r="H8" s="71" t="s">
        <v>2750</v>
      </c>
    </row>
    <row r="9" spans="1:8" ht="15" customHeight="1" x14ac:dyDescent="0.2">
      <c r="A9" s="91" t="s">
        <v>2870</v>
      </c>
      <c r="B9" s="91" t="s">
        <v>2871</v>
      </c>
      <c r="C9" s="91" t="s">
        <v>10</v>
      </c>
      <c r="D9" s="91">
        <v>305</v>
      </c>
      <c r="E9" s="91">
        <v>6.6</v>
      </c>
      <c r="F9" s="91">
        <v>5.69</v>
      </c>
      <c r="G9" s="68">
        <v>2013</v>
      </c>
      <c r="H9" s="38">
        <f t="shared" ref="H9:H12" si="0">PRODUCT(D9,F9)</f>
        <v>1735.45</v>
      </c>
    </row>
    <row r="10" spans="1:8" ht="11.25" customHeight="1" x14ac:dyDescent="0.2">
      <c r="A10" s="87" t="s">
        <v>2757</v>
      </c>
      <c r="B10" s="88" t="s">
        <v>2758</v>
      </c>
      <c r="C10" s="88" t="s">
        <v>12</v>
      </c>
      <c r="D10" s="87">
        <v>56</v>
      </c>
      <c r="E10" s="89">
        <v>20.350000000000001</v>
      </c>
      <c r="F10" s="90">
        <v>15.84</v>
      </c>
      <c r="G10" s="68">
        <f>PRODUCT(D10,E10)</f>
        <v>1139.6000000000001</v>
      </c>
      <c r="H10" s="38">
        <f t="shared" si="0"/>
        <v>887.04</v>
      </c>
    </row>
    <row r="11" spans="1:8" x14ac:dyDescent="0.2">
      <c r="A11" s="24" t="s">
        <v>2836</v>
      </c>
      <c r="B11" s="24" t="s">
        <v>2837</v>
      </c>
      <c r="C11" s="24" t="s">
        <v>12</v>
      </c>
      <c r="D11" s="24">
        <v>22</v>
      </c>
      <c r="E11" s="25">
        <v>26.4</v>
      </c>
      <c r="F11" s="68">
        <v>17.399999999999999</v>
      </c>
      <c r="G11" s="68">
        <f t="shared" ref="G11:G22" si="1">PRODUCT(D11,E11)</f>
        <v>580.79999999999995</v>
      </c>
      <c r="H11" s="38">
        <f t="shared" si="0"/>
        <v>382.79999999999995</v>
      </c>
    </row>
    <row r="12" spans="1:8" x14ac:dyDescent="0.2">
      <c r="A12" s="24" t="s">
        <v>2759</v>
      </c>
      <c r="B12" s="24" t="s">
        <v>2760</v>
      </c>
      <c r="C12" s="24" t="s">
        <v>10</v>
      </c>
      <c r="D12" s="24">
        <v>7</v>
      </c>
      <c r="E12" s="25">
        <v>539</v>
      </c>
      <c r="F12" s="68">
        <v>581.49</v>
      </c>
      <c r="G12" s="68">
        <f t="shared" si="1"/>
        <v>3773</v>
      </c>
      <c r="H12" s="38">
        <f t="shared" si="0"/>
        <v>4070.4300000000003</v>
      </c>
    </row>
    <row r="13" spans="1:8" x14ac:dyDescent="0.2">
      <c r="A13" s="24" t="s">
        <v>2838</v>
      </c>
      <c r="B13" s="24" t="s">
        <v>2839</v>
      </c>
      <c r="C13" s="24" t="s">
        <v>34</v>
      </c>
      <c r="D13" s="24">
        <v>1</v>
      </c>
      <c r="E13" s="25">
        <v>3355</v>
      </c>
      <c r="F13" s="68">
        <v>2962.47</v>
      </c>
      <c r="G13" s="68">
        <f t="shared" si="1"/>
        <v>3355</v>
      </c>
      <c r="H13" s="38">
        <f>PRODUCT(D13,F13)</f>
        <v>2962.47</v>
      </c>
    </row>
    <row r="14" spans="1:8" x14ac:dyDescent="0.2">
      <c r="A14" s="24" t="s">
        <v>2761</v>
      </c>
      <c r="B14" s="24" t="s">
        <v>2762</v>
      </c>
      <c r="C14" s="24" t="s">
        <v>12</v>
      </c>
      <c r="D14" s="24">
        <v>526</v>
      </c>
      <c r="E14" s="25">
        <v>5.17</v>
      </c>
      <c r="F14" s="68">
        <v>5.7</v>
      </c>
      <c r="G14" s="68">
        <f t="shared" si="1"/>
        <v>2719.42</v>
      </c>
      <c r="H14" s="38">
        <f t="shared" ref="H14:H22" si="2">PRODUCT(D14,F14)</f>
        <v>2998.2000000000003</v>
      </c>
    </row>
    <row r="15" spans="1:8" x14ac:dyDescent="0.2">
      <c r="A15" s="26" t="s">
        <v>2840</v>
      </c>
      <c r="B15" s="26" t="s">
        <v>2841</v>
      </c>
      <c r="C15" s="26" t="s">
        <v>10</v>
      </c>
      <c r="D15" s="26">
        <v>1</v>
      </c>
      <c r="E15" s="25">
        <v>1430</v>
      </c>
      <c r="F15" s="25">
        <v>1336</v>
      </c>
      <c r="G15" s="68">
        <f t="shared" si="1"/>
        <v>1430</v>
      </c>
      <c r="H15" s="38">
        <f t="shared" si="2"/>
        <v>1336</v>
      </c>
    </row>
    <row r="16" spans="1:8" x14ac:dyDescent="0.2">
      <c r="A16" s="26" t="s">
        <v>2842</v>
      </c>
      <c r="B16" s="26" t="s">
        <v>2843</v>
      </c>
      <c r="C16" s="26" t="s">
        <v>34</v>
      </c>
      <c r="D16" s="26">
        <v>2</v>
      </c>
      <c r="E16" s="25">
        <v>10331.120000000001</v>
      </c>
      <c r="F16" s="85"/>
      <c r="G16" s="68">
        <f t="shared" si="1"/>
        <v>20662.240000000002</v>
      </c>
      <c r="H16" s="38">
        <f t="shared" si="2"/>
        <v>2</v>
      </c>
    </row>
    <row r="17" spans="1:8" x14ac:dyDescent="0.2">
      <c r="A17" s="26" t="s">
        <v>2844</v>
      </c>
      <c r="B17" s="26" t="s">
        <v>2845</v>
      </c>
      <c r="C17" s="26" t="s">
        <v>34</v>
      </c>
      <c r="D17" s="26">
        <v>1</v>
      </c>
      <c r="E17" s="25">
        <v>5500</v>
      </c>
      <c r="F17" s="25">
        <v>9213.5300000000007</v>
      </c>
      <c r="G17" s="68">
        <f t="shared" si="1"/>
        <v>5500</v>
      </c>
      <c r="H17" s="38">
        <f t="shared" si="2"/>
        <v>9213.5300000000007</v>
      </c>
    </row>
    <row r="18" spans="1:8" x14ac:dyDescent="0.2">
      <c r="A18" s="26" t="s">
        <v>2846</v>
      </c>
      <c r="B18" s="26" t="s">
        <v>2847</v>
      </c>
      <c r="C18" s="26" t="s">
        <v>12</v>
      </c>
      <c r="D18" s="26">
        <v>375</v>
      </c>
      <c r="E18" s="25">
        <v>0.94</v>
      </c>
      <c r="F18" s="25">
        <v>0.9</v>
      </c>
      <c r="G18" s="68">
        <f t="shared" si="1"/>
        <v>352.5</v>
      </c>
      <c r="H18" s="38">
        <f t="shared" si="2"/>
        <v>337.5</v>
      </c>
    </row>
    <row r="19" spans="1:8" x14ac:dyDescent="0.2">
      <c r="A19" s="91" t="s">
        <v>2873</v>
      </c>
      <c r="B19" s="26" t="s">
        <v>2874</v>
      </c>
      <c r="C19" s="84" t="s">
        <v>10</v>
      </c>
      <c r="D19" s="26">
        <v>1</v>
      </c>
      <c r="E19" s="25">
        <v>5610</v>
      </c>
      <c r="F19" s="25">
        <v>5077.21</v>
      </c>
      <c r="G19" s="68">
        <f t="shared" si="1"/>
        <v>5610</v>
      </c>
      <c r="H19" s="38">
        <f t="shared" si="2"/>
        <v>5077.21</v>
      </c>
    </row>
    <row r="20" spans="1:8" x14ac:dyDescent="0.2">
      <c r="A20" s="26" t="s">
        <v>2848</v>
      </c>
      <c r="B20" s="26" t="s">
        <v>2849</v>
      </c>
      <c r="C20" s="26" t="s">
        <v>10</v>
      </c>
      <c r="D20" s="26">
        <v>1</v>
      </c>
      <c r="E20" s="25">
        <v>1155</v>
      </c>
      <c r="F20" s="25">
        <v>1530.65</v>
      </c>
      <c r="G20" s="68">
        <f t="shared" si="1"/>
        <v>1155</v>
      </c>
      <c r="H20" s="38">
        <f t="shared" si="2"/>
        <v>1530.65</v>
      </c>
    </row>
    <row r="21" spans="1:8" x14ac:dyDescent="0.2">
      <c r="A21" s="26" t="s">
        <v>2850</v>
      </c>
      <c r="B21" s="26" t="s">
        <v>2851</v>
      </c>
      <c r="C21" s="26" t="s">
        <v>10</v>
      </c>
      <c r="D21" s="26">
        <v>2</v>
      </c>
      <c r="E21" s="25">
        <v>770</v>
      </c>
      <c r="F21" s="25">
        <v>872.95</v>
      </c>
      <c r="G21" s="68">
        <f t="shared" si="1"/>
        <v>1540</v>
      </c>
      <c r="H21" s="38">
        <f t="shared" si="2"/>
        <v>1745.9</v>
      </c>
    </row>
    <row r="22" spans="1:8" x14ac:dyDescent="0.2">
      <c r="A22" s="26" t="s">
        <v>2852</v>
      </c>
      <c r="B22" s="84" t="s">
        <v>2872</v>
      </c>
      <c r="C22" s="26" t="s">
        <v>10</v>
      </c>
      <c r="D22" s="26">
        <v>2</v>
      </c>
      <c r="E22" s="25">
        <v>557.34</v>
      </c>
      <c r="F22" s="85"/>
      <c r="G22" s="68">
        <f t="shared" si="1"/>
        <v>1114.68</v>
      </c>
      <c r="H22" s="38">
        <f t="shared" si="2"/>
        <v>2</v>
      </c>
    </row>
    <row r="23" spans="1:8" x14ac:dyDescent="0.2">
      <c r="A23" s="26"/>
      <c r="B23" s="26"/>
      <c r="C23" s="26"/>
      <c r="D23" s="26"/>
      <c r="E23" s="25"/>
      <c r="F23" s="25"/>
      <c r="G23" s="25"/>
      <c r="H23" s="38"/>
    </row>
    <row r="24" spans="1:8" x14ac:dyDescent="0.2">
      <c r="A24" s="26"/>
      <c r="B24" s="26"/>
      <c r="C24" s="26"/>
      <c r="D24" s="26"/>
      <c r="E24" s="25"/>
      <c r="F24" s="25"/>
      <c r="G24" s="25"/>
      <c r="H24" s="38"/>
    </row>
    <row r="25" spans="1:8" x14ac:dyDescent="0.2">
      <c r="A25" s="26"/>
      <c r="B25" s="26"/>
      <c r="C25" s="26"/>
      <c r="D25" s="26"/>
      <c r="E25" s="25"/>
      <c r="F25" s="25"/>
      <c r="G25" s="25"/>
      <c r="H25" s="38"/>
    </row>
    <row r="26" spans="1:8" x14ac:dyDescent="0.2">
      <c r="A26" s="26"/>
      <c r="B26" s="26"/>
      <c r="C26" s="26"/>
      <c r="D26" s="26"/>
      <c r="E26" s="25"/>
      <c r="F26" s="25"/>
      <c r="G26" s="25"/>
      <c r="H26" s="38"/>
    </row>
    <row r="27" spans="1:8" x14ac:dyDescent="0.2">
      <c r="A27" s="26"/>
      <c r="B27" s="26"/>
      <c r="C27" s="26"/>
      <c r="D27" s="26"/>
      <c r="E27" s="25"/>
      <c r="F27" s="25"/>
      <c r="G27" s="25"/>
      <c r="H27" s="38"/>
    </row>
    <row r="28" spans="1:8" x14ac:dyDescent="0.2">
      <c r="A28" s="26"/>
      <c r="B28" s="26"/>
      <c r="C28" s="26"/>
      <c r="D28" s="26"/>
      <c r="E28" s="25"/>
      <c r="F28" s="25"/>
      <c r="G28" s="25"/>
      <c r="H28" s="38"/>
    </row>
    <row r="29" spans="1:8" x14ac:dyDescent="0.2">
      <c r="A29" s="26"/>
      <c r="B29" s="26"/>
      <c r="C29" s="26"/>
      <c r="D29" s="26"/>
      <c r="E29" s="25"/>
      <c r="F29" s="25"/>
      <c r="G29" s="25"/>
      <c r="H29" s="38"/>
    </row>
    <row r="30" spans="1:8" ht="13.5" thickBot="1" x14ac:dyDescent="0.25">
      <c r="A30" s="26"/>
      <c r="B30" s="26"/>
      <c r="C30" s="26"/>
      <c r="D30" s="36"/>
      <c r="E30" s="36"/>
      <c r="F30" s="36"/>
      <c r="G30" s="25"/>
      <c r="H30" s="38"/>
    </row>
    <row r="31" spans="1:8" ht="13.5" thickBot="1" x14ac:dyDescent="0.25">
      <c r="A31" s="27"/>
      <c r="B31" s="29" t="s">
        <v>2727</v>
      </c>
      <c r="C31" s="28"/>
      <c r="D31" s="33"/>
      <c r="E31" s="34"/>
      <c r="F31" s="34"/>
      <c r="G31" s="18">
        <f>SUM(G9:G22)</f>
        <v>50945.240000000005</v>
      </c>
      <c r="H31" s="18">
        <f>SUM(H9:H22)</f>
        <v>32281.180000000004</v>
      </c>
    </row>
  </sheetData>
  <mergeCells count="6">
    <mergeCell ref="G7:H7"/>
    <mergeCell ref="A7:A8"/>
    <mergeCell ref="B7:B8"/>
    <mergeCell ref="C7:C8"/>
    <mergeCell ref="D7:D8"/>
    <mergeCell ref="E7:F7"/>
  </mergeCells>
  <dataValidations count="1">
    <dataValidation type="list" allowBlank="1" showInputMessage="1" showErrorMessage="1" sqref="A10:A30">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8"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VLOOKUP($A8,PayItem15!$A$2:$D$1383,3,FALSE)</f>
        <v>#N/A</v>
      </c>
      <c r="D8" s="23"/>
      <c r="E8" s="40" t="e">
        <f>VLOOKUP($A8,PayItem15!$A$2:$D$1383,4,FALSE)</f>
        <v>#N/A</v>
      </c>
      <c r="F8" s="37"/>
    </row>
    <row r="9" spans="1:6" x14ac:dyDescent="0.2">
      <c r="A9" s="24"/>
      <c r="B9" s="24"/>
      <c r="C9" s="24" t="e">
        <f>VLOOKUP($A9,PayItem15!$A$2:$D$1383,3,FALSE)</f>
        <v>#N/A</v>
      </c>
      <c r="D9" s="24"/>
      <c r="E9" s="25" t="e">
        <f>VLOOKUP($A9,PayItem15!$A$2:$D$1383,4,FALSE)</f>
        <v>#N/A</v>
      </c>
      <c r="F9" s="38"/>
    </row>
    <row r="10" spans="1:6" x14ac:dyDescent="0.2">
      <c r="A10" s="24"/>
      <c r="B10" s="24"/>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5"/>
  <sheetViews>
    <sheetView topLeftCell="A1239" workbookViewId="0">
      <selection activeCell="A1250" sqref="A1250"/>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65"/>
      <c r="F1" s="165"/>
      <c r="G1" s="165"/>
      <c r="H1" s="165"/>
      <c r="I1" s="165"/>
      <c r="J1" s="165"/>
      <c r="K1" s="165"/>
      <c r="L1" s="165"/>
    </row>
    <row r="2" spans="1:12" x14ac:dyDescent="0.2">
      <c r="A2" s="1"/>
      <c r="B2" s="1"/>
      <c r="C2" s="1"/>
      <c r="D2" s="1"/>
      <c r="E2" s="166"/>
      <c r="F2" s="166"/>
      <c r="G2" s="166"/>
      <c r="H2" s="166"/>
      <c r="I2" s="166"/>
      <c r="J2" s="166"/>
      <c r="K2" s="166"/>
      <c r="L2" s="166"/>
    </row>
    <row r="3" spans="1:12" ht="36.75" x14ac:dyDescent="0.2">
      <c r="A3" s="1" t="s">
        <v>2730</v>
      </c>
      <c r="B3" s="1" t="s">
        <v>2732</v>
      </c>
      <c r="C3" s="1" t="s">
        <v>3</v>
      </c>
      <c r="D3" s="1" t="s">
        <v>2734</v>
      </c>
      <c r="E3" s="166"/>
      <c r="F3" s="166"/>
      <c r="G3" s="166"/>
      <c r="H3" s="166"/>
      <c r="I3" s="166"/>
      <c r="J3" s="166"/>
      <c r="K3" s="166"/>
      <c r="L3" s="166"/>
    </row>
    <row r="4" spans="1:12" ht="36.75" x14ac:dyDescent="0.2">
      <c r="A4" s="1" t="s">
        <v>2731</v>
      </c>
      <c r="B4" s="1" t="s">
        <v>2733</v>
      </c>
      <c r="C4" s="1" t="s">
        <v>3</v>
      </c>
      <c r="D4" s="1" t="s">
        <v>2734</v>
      </c>
      <c r="E4" s="166"/>
      <c r="F4" s="166"/>
      <c r="G4" s="166"/>
      <c r="H4" s="166"/>
      <c r="I4" s="166"/>
      <c r="J4" s="166"/>
      <c r="K4" s="166"/>
      <c r="L4" s="166"/>
    </row>
    <row r="5" spans="1:12" x14ac:dyDescent="0.2">
      <c r="A5" s="1" t="s">
        <v>72</v>
      </c>
      <c r="B5" s="1" t="s">
        <v>4</v>
      </c>
      <c r="C5" s="1" t="s">
        <v>3</v>
      </c>
      <c r="D5" s="16">
        <v>5000</v>
      </c>
      <c r="E5" s="166"/>
      <c r="F5" s="166"/>
      <c r="G5" s="166"/>
      <c r="H5" s="166"/>
      <c r="I5" s="166"/>
      <c r="J5" s="166"/>
      <c r="K5" s="166"/>
      <c r="L5" s="166"/>
    </row>
    <row r="6" spans="1:12" ht="36.75" x14ac:dyDescent="0.2">
      <c r="A6" s="1" t="s">
        <v>2730</v>
      </c>
      <c r="B6" s="1" t="s">
        <v>2732</v>
      </c>
      <c r="C6" s="1" t="s">
        <v>3</v>
      </c>
      <c r="D6" s="1" t="s">
        <v>2734</v>
      </c>
      <c r="E6" s="49"/>
      <c r="F6" s="49"/>
      <c r="G6" s="49"/>
      <c r="H6" s="49"/>
      <c r="I6" s="49"/>
      <c r="J6" s="49"/>
      <c r="K6" s="49"/>
      <c r="L6" s="49"/>
    </row>
    <row r="7" spans="1:12" ht="36.75" x14ac:dyDescent="0.2">
      <c r="A7" s="1" t="s">
        <v>2731</v>
      </c>
      <c r="B7" s="1" t="s">
        <v>2733</v>
      </c>
      <c r="C7" s="1" t="s">
        <v>3</v>
      </c>
      <c r="D7" s="1" t="s">
        <v>2734</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67" t="s">
        <v>2740</v>
      </c>
      <c r="G40" s="167"/>
      <c r="H40" s="167"/>
      <c r="I40" s="167"/>
      <c r="J40" s="167"/>
      <c r="K40" s="167"/>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5" t="s">
        <v>2744</v>
      </c>
      <c r="B199" s="65" t="s">
        <v>2745</v>
      </c>
      <c r="C199" s="65"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2873</v>
      </c>
      <c r="B1250" s="1"/>
      <c r="C1250" s="1"/>
      <c r="D1250" s="16"/>
    </row>
    <row r="1251" spans="1:4" x14ac:dyDescent="0.2">
      <c r="A1251" s="1" t="s">
        <v>2461</v>
      </c>
      <c r="B1251" s="1" t="s">
        <v>2462</v>
      </c>
      <c r="C1251" s="1" t="s">
        <v>10</v>
      </c>
      <c r="D1251" s="16">
        <v>1155</v>
      </c>
    </row>
    <row r="1252" spans="1:4" x14ac:dyDescent="0.2">
      <c r="A1252" s="1" t="s">
        <v>2463</v>
      </c>
      <c r="B1252" s="1" t="s">
        <v>2464</v>
      </c>
      <c r="C1252" s="1" t="s">
        <v>10</v>
      </c>
      <c r="D1252" s="16">
        <v>1540.0000000000002</v>
      </c>
    </row>
    <row r="1253" spans="1:4" x14ac:dyDescent="0.2">
      <c r="A1253" s="1" t="s">
        <v>2465</v>
      </c>
      <c r="B1253" s="1" t="s">
        <v>2466</v>
      </c>
      <c r="C1253" s="1" t="s">
        <v>10</v>
      </c>
      <c r="D1253" s="16">
        <v>396.00000000000006</v>
      </c>
    </row>
    <row r="1254" spans="1:4" x14ac:dyDescent="0.2">
      <c r="A1254" s="1" t="s">
        <v>2467</v>
      </c>
      <c r="B1254" s="1" t="s">
        <v>2468</v>
      </c>
      <c r="C1254" s="1" t="s">
        <v>10</v>
      </c>
      <c r="D1254" s="16">
        <v>374.00000000000006</v>
      </c>
    </row>
    <row r="1255" spans="1:4" x14ac:dyDescent="0.2">
      <c r="A1255" s="1" t="s">
        <v>2469</v>
      </c>
      <c r="B1255" s="1" t="s">
        <v>2470</v>
      </c>
      <c r="C1255" s="1" t="s">
        <v>10</v>
      </c>
      <c r="D1255" s="16">
        <v>187.00000000000003</v>
      </c>
    </row>
    <row r="1256" spans="1:4" x14ac:dyDescent="0.2">
      <c r="A1256" s="1" t="s">
        <v>2471</v>
      </c>
      <c r="B1256" s="1" t="s">
        <v>2472</v>
      </c>
      <c r="C1256" s="1" t="s">
        <v>10</v>
      </c>
      <c r="D1256" s="16">
        <v>12430.000000000002</v>
      </c>
    </row>
    <row r="1257" spans="1:4" x14ac:dyDescent="0.2">
      <c r="A1257" s="1" t="s">
        <v>2473</v>
      </c>
      <c r="B1257" s="1" t="s">
        <v>2474</v>
      </c>
      <c r="C1257" s="1" t="s">
        <v>10</v>
      </c>
      <c r="D1257" s="16">
        <v>12430.000000000002</v>
      </c>
    </row>
    <row r="1258" spans="1:4" x14ac:dyDescent="0.2">
      <c r="A1258" s="1" t="s">
        <v>2475</v>
      </c>
      <c r="B1258" s="1" t="s">
        <v>2476</v>
      </c>
      <c r="C1258" s="1" t="s">
        <v>10</v>
      </c>
      <c r="D1258" s="16">
        <v>1375</v>
      </c>
    </row>
    <row r="1259" spans="1:4" x14ac:dyDescent="0.2">
      <c r="A1259" s="1" t="s">
        <v>2477</v>
      </c>
      <c r="B1259" s="1" t="s">
        <v>2478</v>
      </c>
      <c r="C1259" s="1" t="s">
        <v>10</v>
      </c>
      <c r="D1259" s="16">
        <v>2310</v>
      </c>
    </row>
    <row r="1260" spans="1:4" x14ac:dyDescent="0.2">
      <c r="A1260" s="1" t="s">
        <v>2479</v>
      </c>
      <c r="B1260" s="1" t="s">
        <v>2480</v>
      </c>
      <c r="C1260" s="1" t="s">
        <v>10</v>
      </c>
      <c r="D1260" s="16">
        <v>1100</v>
      </c>
    </row>
    <row r="1261" spans="1:4" x14ac:dyDescent="0.2">
      <c r="A1261" s="1" t="s">
        <v>2481</v>
      </c>
      <c r="B1261" s="1" t="s">
        <v>2482</v>
      </c>
      <c r="C1261" s="1" t="s">
        <v>10</v>
      </c>
      <c r="D1261" s="16">
        <v>1100</v>
      </c>
    </row>
    <row r="1262" spans="1:4" x14ac:dyDescent="0.2">
      <c r="A1262" s="1" t="s">
        <v>2483</v>
      </c>
      <c r="B1262" s="1" t="s">
        <v>2484</v>
      </c>
      <c r="C1262" s="1" t="s">
        <v>10</v>
      </c>
      <c r="D1262" s="16">
        <v>621.5</v>
      </c>
    </row>
    <row r="1263" spans="1:4" x14ac:dyDescent="0.2">
      <c r="A1263" s="1" t="s">
        <v>2485</v>
      </c>
      <c r="B1263" s="1" t="s">
        <v>2486</v>
      </c>
      <c r="C1263" s="1" t="s">
        <v>10</v>
      </c>
      <c r="D1263" s="16">
        <v>1980.0000000000002</v>
      </c>
    </row>
    <row r="1264" spans="1:4" x14ac:dyDescent="0.2">
      <c r="A1264" s="1" t="s">
        <v>2487</v>
      </c>
      <c r="B1264" s="1" t="s">
        <v>2488</v>
      </c>
      <c r="C1264" s="1" t="s">
        <v>10</v>
      </c>
      <c r="D1264" s="16">
        <v>1028.5</v>
      </c>
    </row>
    <row r="1265" spans="1:4" x14ac:dyDescent="0.2">
      <c r="A1265" s="1" t="s">
        <v>2489</v>
      </c>
      <c r="B1265" s="1" t="s">
        <v>2490</v>
      </c>
      <c r="C1265" s="1" t="s">
        <v>10</v>
      </c>
      <c r="D1265" s="16">
        <v>792.00000000000011</v>
      </c>
    </row>
    <row r="1266" spans="1:4" x14ac:dyDescent="0.2">
      <c r="A1266" s="1" t="s">
        <v>2491</v>
      </c>
      <c r="B1266" s="1" t="s">
        <v>2492</v>
      </c>
      <c r="C1266" s="1" t="s">
        <v>10</v>
      </c>
      <c r="D1266" s="16">
        <v>687.5</v>
      </c>
    </row>
    <row r="1267" spans="1:4" x14ac:dyDescent="0.2">
      <c r="A1267" s="1" t="s">
        <v>2493</v>
      </c>
      <c r="B1267" s="1" t="s">
        <v>2494</v>
      </c>
      <c r="C1267" s="1" t="s">
        <v>10</v>
      </c>
      <c r="D1267" s="16">
        <v>924.00000000000011</v>
      </c>
    </row>
    <row r="1268" spans="1:4" x14ac:dyDescent="0.2">
      <c r="A1268" s="1" t="s">
        <v>2495</v>
      </c>
      <c r="B1268" s="1" t="s">
        <v>2496</v>
      </c>
      <c r="C1268" s="1" t="s">
        <v>10</v>
      </c>
      <c r="D1268" s="16">
        <v>687.5</v>
      </c>
    </row>
    <row r="1269" spans="1:4" x14ac:dyDescent="0.2">
      <c r="A1269" s="1" t="s">
        <v>2497</v>
      </c>
      <c r="B1269" s="1" t="s">
        <v>2498</v>
      </c>
      <c r="C1269" s="1" t="s">
        <v>10</v>
      </c>
      <c r="D1269" s="16">
        <v>753.50000000000011</v>
      </c>
    </row>
    <row r="1270" spans="1:4" x14ac:dyDescent="0.2">
      <c r="A1270" s="1" t="s">
        <v>2499</v>
      </c>
      <c r="B1270" s="1" t="s">
        <v>2500</v>
      </c>
      <c r="C1270" s="1" t="s">
        <v>10</v>
      </c>
      <c r="D1270" s="16">
        <v>1210</v>
      </c>
    </row>
    <row r="1271" spans="1:4" x14ac:dyDescent="0.2">
      <c r="A1271" s="1" t="s">
        <v>2501</v>
      </c>
      <c r="B1271" s="1" t="s">
        <v>2502</v>
      </c>
      <c r="C1271" s="1" t="s">
        <v>10</v>
      </c>
      <c r="D1271" s="16">
        <v>308</v>
      </c>
    </row>
    <row r="1272" spans="1:4" x14ac:dyDescent="0.2">
      <c r="A1272" s="1" t="s">
        <v>2503</v>
      </c>
      <c r="B1272" s="1" t="s">
        <v>2504</v>
      </c>
      <c r="C1272" s="1" t="s">
        <v>10</v>
      </c>
      <c r="D1272" s="16">
        <v>220.00000000000003</v>
      </c>
    </row>
    <row r="1273" spans="1:4" x14ac:dyDescent="0.2">
      <c r="A1273" s="1" t="s">
        <v>2505</v>
      </c>
      <c r="B1273" s="1" t="s">
        <v>2506</v>
      </c>
      <c r="C1273" s="1" t="s">
        <v>10</v>
      </c>
      <c r="D1273" s="16">
        <v>572</v>
      </c>
    </row>
    <row r="1274" spans="1:4" x14ac:dyDescent="0.2">
      <c r="A1274" s="1" t="s">
        <v>2507</v>
      </c>
      <c r="B1274" s="1" t="s">
        <v>2508</v>
      </c>
      <c r="C1274" s="1" t="s">
        <v>10</v>
      </c>
      <c r="D1274" s="16">
        <v>418.00000000000006</v>
      </c>
    </row>
    <row r="1275" spans="1:4" x14ac:dyDescent="0.2">
      <c r="A1275" s="1" t="s">
        <v>2509</v>
      </c>
      <c r="B1275" s="1" t="s">
        <v>2510</v>
      </c>
      <c r="C1275" s="1" t="s">
        <v>10</v>
      </c>
      <c r="D1275" s="16">
        <v>198.00000000000003</v>
      </c>
    </row>
    <row r="1276" spans="1:4" x14ac:dyDescent="0.2">
      <c r="A1276" s="1" t="s">
        <v>2511</v>
      </c>
      <c r="B1276" s="1" t="s">
        <v>2512</v>
      </c>
      <c r="C1276" s="1" t="s">
        <v>10</v>
      </c>
      <c r="D1276" s="16">
        <v>176</v>
      </c>
    </row>
    <row r="1277" spans="1:4" x14ac:dyDescent="0.2">
      <c r="A1277" s="1" t="s">
        <v>2513</v>
      </c>
      <c r="B1277" s="1" t="s">
        <v>2514</v>
      </c>
      <c r="C1277" s="1" t="s">
        <v>10</v>
      </c>
      <c r="D1277" s="16">
        <v>176</v>
      </c>
    </row>
    <row r="1278" spans="1:4" x14ac:dyDescent="0.2">
      <c r="A1278" s="1" t="s">
        <v>2515</v>
      </c>
      <c r="B1278" s="1" t="s">
        <v>2516</v>
      </c>
      <c r="C1278" s="1" t="s">
        <v>10</v>
      </c>
      <c r="D1278" s="16">
        <v>291.5</v>
      </c>
    </row>
    <row r="1279" spans="1:4" x14ac:dyDescent="0.2">
      <c r="A1279" s="1" t="s">
        <v>2517</v>
      </c>
      <c r="B1279" s="1" t="s">
        <v>2518</v>
      </c>
      <c r="C1279" s="1" t="s">
        <v>10</v>
      </c>
      <c r="D1279" s="16">
        <v>187.00000000000003</v>
      </c>
    </row>
    <row r="1280" spans="1:4" x14ac:dyDescent="0.2">
      <c r="A1280" s="1" t="s">
        <v>2519</v>
      </c>
      <c r="B1280" s="1" t="s">
        <v>2520</v>
      </c>
      <c r="C1280" s="1" t="s">
        <v>10</v>
      </c>
      <c r="D1280" s="16">
        <v>54450.000000000007</v>
      </c>
    </row>
    <row r="1281" spans="1:4" x14ac:dyDescent="0.2">
      <c r="A1281" s="1" t="s">
        <v>2521</v>
      </c>
      <c r="B1281" s="1" t="s">
        <v>2522</v>
      </c>
      <c r="C1281" s="1" t="s">
        <v>10</v>
      </c>
      <c r="D1281" s="16">
        <v>58410.000000000007</v>
      </c>
    </row>
    <row r="1282" spans="1:4" x14ac:dyDescent="0.2">
      <c r="A1282" s="1" t="s">
        <v>2523</v>
      </c>
      <c r="B1282" s="1" t="s">
        <v>2524</v>
      </c>
      <c r="C1282" s="1" t="s">
        <v>10</v>
      </c>
      <c r="D1282" s="16">
        <v>59510.000000000007</v>
      </c>
    </row>
    <row r="1283" spans="1:4" x14ac:dyDescent="0.2">
      <c r="A1283" s="1" t="s">
        <v>2525</v>
      </c>
      <c r="B1283" s="1" t="s">
        <v>2526</v>
      </c>
      <c r="C1283" s="1" t="s">
        <v>10</v>
      </c>
      <c r="D1283" s="16">
        <v>64900.000000000007</v>
      </c>
    </row>
    <row r="1284" spans="1:4" x14ac:dyDescent="0.2">
      <c r="A1284" s="1" t="s">
        <v>2527</v>
      </c>
      <c r="B1284" s="1" t="s">
        <v>2528</v>
      </c>
      <c r="C1284" s="1" t="s">
        <v>10</v>
      </c>
      <c r="D1284" s="16">
        <v>26730.000000000004</v>
      </c>
    </row>
    <row r="1285" spans="1:4" x14ac:dyDescent="0.2">
      <c r="A1285" s="1" t="s">
        <v>2529</v>
      </c>
      <c r="B1285" s="1" t="s">
        <v>2530</v>
      </c>
      <c r="C1285" s="1" t="s">
        <v>10</v>
      </c>
      <c r="D1285" s="16">
        <v>8085.0000000000009</v>
      </c>
    </row>
    <row r="1286" spans="1:4" x14ac:dyDescent="0.2">
      <c r="A1286" s="1" t="s">
        <v>2531</v>
      </c>
      <c r="B1286" s="1" t="s">
        <v>2532</v>
      </c>
      <c r="C1286" s="1" t="s">
        <v>10</v>
      </c>
      <c r="D1286" s="16">
        <v>137.5</v>
      </c>
    </row>
    <row r="1287" spans="1:4" x14ac:dyDescent="0.2">
      <c r="A1287" s="1" t="s">
        <v>2533</v>
      </c>
      <c r="B1287" s="1" t="s">
        <v>2534</v>
      </c>
      <c r="C1287" s="1" t="s">
        <v>10</v>
      </c>
      <c r="D1287" s="16">
        <v>770.00000000000011</v>
      </c>
    </row>
    <row r="1288" spans="1:4" x14ac:dyDescent="0.2">
      <c r="A1288" s="1" t="s">
        <v>2535</v>
      </c>
      <c r="B1288" s="1" t="s">
        <v>2536</v>
      </c>
      <c r="C1288" s="1" t="s">
        <v>10</v>
      </c>
      <c r="D1288" s="16">
        <v>770.00000000000011</v>
      </c>
    </row>
    <row r="1289" spans="1:4" x14ac:dyDescent="0.2">
      <c r="A1289" s="1" t="s">
        <v>2537</v>
      </c>
      <c r="B1289" s="1" t="s">
        <v>2538</v>
      </c>
      <c r="C1289" s="1" t="s">
        <v>10</v>
      </c>
      <c r="D1289" s="16">
        <v>770.00000000000011</v>
      </c>
    </row>
    <row r="1290" spans="1:4" x14ac:dyDescent="0.2">
      <c r="A1290" s="1" t="s">
        <v>2539</v>
      </c>
      <c r="B1290" s="1" t="s">
        <v>2540</v>
      </c>
      <c r="C1290" s="1" t="s">
        <v>10</v>
      </c>
      <c r="D1290" s="16">
        <v>6600.0000000000009</v>
      </c>
    </row>
    <row r="1291" spans="1:4" x14ac:dyDescent="0.2">
      <c r="A1291" s="1" t="s">
        <v>2541</v>
      </c>
      <c r="B1291" s="1" t="s">
        <v>2542</v>
      </c>
      <c r="C1291" s="1" t="s">
        <v>10</v>
      </c>
      <c r="D1291" s="16">
        <v>6765.0000000000009</v>
      </c>
    </row>
    <row r="1292" spans="1:4" x14ac:dyDescent="0.2">
      <c r="A1292" s="1" t="s">
        <v>2543</v>
      </c>
      <c r="B1292" s="1" t="s">
        <v>2544</v>
      </c>
      <c r="C1292" s="1" t="s">
        <v>10</v>
      </c>
      <c r="D1292" s="16">
        <v>6985.0000000000009</v>
      </c>
    </row>
    <row r="1293" spans="1:4" x14ac:dyDescent="0.2">
      <c r="A1293" s="1" t="s">
        <v>2545</v>
      </c>
      <c r="B1293" s="1" t="s">
        <v>2546</v>
      </c>
      <c r="C1293" s="1" t="s">
        <v>10</v>
      </c>
      <c r="D1293" s="16">
        <v>4620</v>
      </c>
    </row>
    <row r="1294" spans="1:4" x14ac:dyDescent="0.2">
      <c r="A1294" s="1" t="s">
        <v>2547</v>
      </c>
      <c r="B1294" s="1" t="s">
        <v>2548</v>
      </c>
      <c r="C1294" s="1" t="s">
        <v>10</v>
      </c>
      <c r="D1294" s="16">
        <v>5060</v>
      </c>
    </row>
    <row r="1295" spans="1:4" x14ac:dyDescent="0.2">
      <c r="A1295" s="1" t="s">
        <v>2549</v>
      </c>
      <c r="B1295" s="1" t="s">
        <v>2550</v>
      </c>
      <c r="C1295" s="1" t="s">
        <v>10</v>
      </c>
      <c r="D1295" s="16">
        <v>5720.0000000000009</v>
      </c>
    </row>
    <row r="1296" spans="1:4" x14ac:dyDescent="0.2">
      <c r="A1296" s="1" t="s">
        <v>2551</v>
      </c>
      <c r="B1296" s="1" t="s">
        <v>2552</v>
      </c>
      <c r="C1296" s="1" t="s">
        <v>10</v>
      </c>
      <c r="D1296" s="16">
        <v>6875.0000000000009</v>
      </c>
    </row>
    <row r="1297" spans="1:4" x14ac:dyDescent="0.2">
      <c r="A1297" s="1" t="s">
        <v>2553</v>
      </c>
      <c r="B1297" s="1" t="s">
        <v>2554</v>
      </c>
      <c r="C1297" s="1" t="s">
        <v>10</v>
      </c>
      <c r="D1297" s="16">
        <v>6930.0000000000009</v>
      </c>
    </row>
    <row r="1298" spans="1:4" x14ac:dyDescent="0.2">
      <c r="A1298" s="1" t="s">
        <v>2555</v>
      </c>
      <c r="B1298" s="1" t="s">
        <v>2556</v>
      </c>
      <c r="C1298" s="1" t="s">
        <v>10</v>
      </c>
      <c r="D1298" s="16">
        <v>7205.0000000000009</v>
      </c>
    </row>
    <row r="1299" spans="1:4" x14ac:dyDescent="0.2">
      <c r="A1299" s="1" t="s">
        <v>2557</v>
      </c>
      <c r="B1299" s="1" t="s">
        <v>2558</v>
      </c>
      <c r="C1299" s="1" t="s">
        <v>10</v>
      </c>
      <c r="D1299" s="16">
        <v>5335</v>
      </c>
    </row>
    <row r="1300" spans="1:4" x14ac:dyDescent="0.2">
      <c r="A1300" s="1" t="s">
        <v>2559</v>
      </c>
      <c r="B1300" s="1" t="s">
        <v>2560</v>
      </c>
      <c r="C1300" s="1" t="s">
        <v>10</v>
      </c>
      <c r="D1300" s="16">
        <v>5555</v>
      </c>
    </row>
    <row r="1301" spans="1:4" x14ac:dyDescent="0.2">
      <c r="A1301" s="1" t="s">
        <v>2561</v>
      </c>
      <c r="B1301" s="1" t="s">
        <v>2562</v>
      </c>
      <c r="C1301" s="1" t="s">
        <v>10</v>
      </c>
      <c r="D1301" s="16">
        <v>5775.0000000000009</v>
      </c>
    </row>
    <row r="1302" spans="1:4" x14ac:dyDescent="0.2">
      <c r="A1302" s="1" t="s">
        <v>2563</v>
      </c>
      <c r="B1302" s="1" t="s">
        <v>2564</v>
      </c>
      <c r="C1302" s="1" t="s">
        <v>10</v>
      </c>
      <c r="D1302" s="16">
        <v>8525</v>
      </c>
    </row>
    <row r="1303" spans="1:4" x14ac:dyDescent="0.2">
      <c r="A1303" s="1" t="s">
        <v>2565</v>
      </c>
      <c r="B1303" s="1" t="s">
        <v>2566</v>
      </c>
      <c r="C1303" s="1" t="s">
        <v>10</v>
      </c>
      <c r="D1303" s="16">
        <v>9240</v>
      </c>
    </row>
    <row r="1304" spans="1:4" x14ac:dyDescent="0.2">
      <c r="A1304" s="1" t="s">
        <v>2567</v>
      </c>
      <c r="B1304" s="1" t="s">
        <v>2568</v>
      </c>
      <c r="C1304" s="1" t="s">
        <v>10</v>
      </c>
      <c r="D1304" s="16">
        <v>9680</v>
      </c>
    </row>
    <row r="1305" spans="1:4" x14ac:dyDescent="0.2">
      <c r="A1305" s="1" t="s">
        <v>2569</v>
      </c>
      <c r="B1305" s="1" t="s">
        <v>2570</v>
      </c>
      <c r="C1305" s="1" t="s">
        <v>34</v>
      </c>
      <c r="D1305" s="16">
        <v>6875</v>
      </c>
    </row>
    <row r="1306" spans="1:4" x14ac:dyDescent="0.2">
      <c r="A1306" s="1" t="s">
        <v>2571</v>
      </c>
      <c r="B1306" s="1" t="s">
        <v>2570</v>
      </c>
      <c r="C1306" s="1" t="s">
        <v>34</v>
      </c>
      <c r="D1306" s="16">
        <v>6875.0000000000009</v>
      </c>
    </row>
    <row r="1307" spans="1:4" x14ac:dyDescent="0.2">
      <c r="A1307" s="1" t="s">
        <v>2569</v>
      </c>
      <c r="B1307" s="1" t="s">
        <v>2572</v>
      </c>
      <c r="C1307" s="1" t="s">
        <v>34</v>
      </c>
      <c r="D1307" s="16">
        <v>6875.0000000000009</v>
      </c>
    </row>
    <row r="1308" spans="1:4" x14ac:dyDescent="0.2">
      <c r="A1308" s="1" t="s">
        <v>2571</v>
      </c>
      <c r="B1308" s="1" t="s">
        <v>2573</v>
      </c>
      <c r="C1308" s="1" t="s">
        <v>34</v>
      </c>
      <c r="D1308" s="16">
        <v>6875.0000000000009</v>
      </c>
    </row>
    <row r="1309" spans="1:4" x14ac:dyDescent="0.2">
      <c r="A1309" s="1" t="s">
        <v>2574</v>
      </c>
      <c r="B1309" s="1" t="s">
        <v>2575</v>
      </c>
      <c r="C1309" s="1" t="s">
        <v>34</v>
      </c>
      <c r="D1309" s="16">
        <v>236.50000000000003</v>
      </c>
    </row>
    <row r="1310" spans="1:4" x14ac:dyDescent="0.2">
      <c r="A1310" s="1" t="s">
        <v>2576</v>
      </c>
      <c r="B1310" s="1" t="s">
        <v>2577</v>
      </c>
      <c r="C1310" s="1" t="s">
        <v>34</v>
      </c>
      <c r="D1310" s="16">
        <v>407.00000000000006</v>
      </c>
    </row>
    <row r="1311" spans="1:4" x14ac:dyDescent="0.2">
      <c r="A1311" s="1" t="s">
        <v>2578</v>
      </c>
      <c r="B1311" s="1" t="s">
        <v>2579</v>
      </c>
      <c r="C1311" s="1" t="s">
        <v>34</v>
      </c>
      <c r="D1311" s="16">
        <v>81.95</v>
      </c>
    </row>
    <row r="1312" spans="1:4" x14ac:dyDescent="0.2">
      <c r="A1312" s="1" t="s">
        <v>2580</v>
      </c>
      <c r="B1312" s="1" t="s">
        <v>2581</v>
      </c>
      <c r="C1312" s="1" t="s">
        <v>10</v>
      </c>
      <c r="D1312" s="16">
        <v>3520.0000000000005</v>
      </c>
    </row>
    <row r="1313" spans="1:4" x14ac:dyDescent="0.2">
      <c r="A1313" s="1" t="s">
        <v>2582</v>
      </c>
      <c r="B1313" s="1" t="s">
        <v>2583</v>
      </c>
      <c r="C1313" s="1" t="s">
        <v>10</v>
      </c>
      <c r="D1313" s="16">
        <v>2860.0000000000005</v>
      </c>
    </row>
    <row r="1314" spans="1:4" x14ac:dyDescent="0.2">
      <c r="A1314" s="1" t="s">
        <v>2584</v>
      </c>
      <c r="B1314" s="1" t="s">
        <v>2585</v>
      </c>
      <c r="C1314" s="1" t="s">
        <v>10</v>
      </c>
      <c r="D1314" s="16">
        <v>2310</v>
      </c>
    </row>
    <row r="1315" spans="1:4" x14ac:dyDescent="0.2">
      <c r="A1315" s="1" t="s">
        <v>2586</v>
      </c>
      <c r="B1315" s="1" t="s">
        <v>2587</v>
      </c>
      <c r="C1315" s="1" t="s">
        <v>10</v>
      </c>
      <c r="D1315" s="16">
        <v>753.50000000000011</v>
      </c>
    </row>
    <row r="1316" spans="1:4" x14ac:dyDescent="0.2">
      <c r="A1316" s="1" t="s">
        <v>2588</v>
      </c>
      <c r="B1316" s="1" t="s">
        <v>2589</v>
      </c>
      <c r="C1316" s="1" t="s">
        <v>10</v>
      </c>
      <c r="D1316" s="16">
        <v>1980.0000000000002</v>
      </c>
    </row>
    <row r="1317" spans="1:4" x14ac:dyDescent="0.2">
      <c r="A1317" s="1" t="s">
        <v>2590</v>
      </c>
      <c r="B1317" s="1" t="s">
        <v>2591</v>
      </c>
      <c r="C1317" s="1" t="s">
        <v>10</v>
      </c>
      <c r="D1317" s="16">
        <v>671</v>
      </c>
    </row>
    <row r="1318" spans="1:4" x14ac:dyDescent="0.2">
      <c r="A1318" s="1" t="s">
        <v>2592</v>
      </c>
      <c r="B1318" s="1" t="s">
        <v>2593</v>
      </c>
      <c r="C1318" s="1" t="s">
        <v>10</v>
      </c>
      <c r="D1318" s="16">
        <v>209.00000000000003</v>
      </c>
    </row>
    <row r="1319" spans="1:4" x14ac:dyDescent="0.2">
      <c r="A1319" s="1" t="s">
        <v>2594</v>
      </c>
      <c r="B1319" s="1" t="s">
        <v>2595</v>
      </c>
      <c r="C1319" s="1" t="s">
        <v>34</v>
      </c>
      <c r="D1319" s="16">
        <v>715.00000000000011</v>
      </c>
    </row>
    <row r="1320" spans="1:4" x14ac:dyDescent="0.2">
      <c r="A1320" s="1" t="s">
        <v>2596</v>
      </c>
      <c r="B1320" s="1" t="s">
        <v>2597</v>
      </c>
      <c r="C1320" s="1" t="s">
        <v>34</v>
      </c>
      <c r="D1320" s="16">
        <v>1006.5000000000001</v>
      </c>
    </row>
    <row r="1321" spans="1:4" x14ac:dyDescent="0.2">
      <c r="A1321" s="1" t="s">
        <v>2598</v>
      </c>
      <c r="B1321" s="1" t="s">
        <v>2599</v>
      </c>
      <c r="C1321" s="1" t="s">
        <v>34</v>
      </c>
      <c r="D1321" s="16">
        <v>495.00000000000006</v>
      </c>
    </row>
    <row r="1322" spans="1:4" x14ac:dyDescent="0.2">
      <c r="A1322" s="1" t="s">
        <v>2600</v>
      </c>
      <c r="B1322" s="1" t="s">
        <v>2601</v>
      </c>
      <c r="C1322" s="1" t="s">
        <v>34</v>
      </c>
      <c r="D1322" s="16">
        <v>649</v>
      </c>
    </row>
    <row r="1323" spans="1:4" x14ac:dyDescent="0.2">
      <c r="A1323" s="1" t="s">
        <v>2602</v>
      </c>
      <c r="B1323" s="1" t="s">
        <v>2603</v>
      </c>
      <c r="C1323" s="1" t="s">
        <v>10</v>
      </c>
      <c r="D1323" s="16">
        <v>3300.0000000000005</v>
      </c>
    </row>
    <row r="1324" spans="1:4" x14ac:dyDescent="0.2">
      <c r="A1324" s="1" t="s">
        <v>2604</v>
      </c>
      <c r="B1324" s="1" t="s">
        <v>2605</v>
      </c>
      <c r="C1324" s="1" t="s">
        <v>10</v>
      </c>
      <c r="D1324" s="16">
        <v>3245.0000000000005</v>
      </c>
    </row>
    <row r="1325" spans="1:4" x14ac:dyDescent="0.2">
      <c r="A1325" s="1" t="s">
        <v>2606</v>
      </c>
      <c r="B1325" s="1" t="s">
        <v>2607</v>
      </c>
      <c r="C1325" s="1" t="s">
        <v>10</v>
      </c>
      <c r="D1325" s="16">
        <v>3410.0000000000005</v>
      </c>
    </row>
    <row r="1326" spans="1:4" x14ac:dyDescent="0.2">
      <c r="A1326" s="1" t="s">
        <v>2608</v>
      </c>
      <c r="B1326" s="1" t="s">
        <v>2609</v>
      </c>
      <c r="C1326" s="1" t="s">
        <v>10</v>
      </c>
      <c r="D1326" s="16">
        <v>2860.0000000000005</v>
      </c>
    </row>
    <row r="1327" spans="1:4" x14ac:dyDescent="0.2">
      <c r="A1327" s="1" t="s">
        <v>2610</v>
      </c>
      <c r="B1327" s="1" t="s">
        <v>2611</v>
      </c>
      <c r="C1327" s="1" t="s">
        <v>10</v>
      </c>
      <c r="D1327" s="16">
        <v>3300.0000000000005</v>
      </c>
    </row>
    <row r="1328" spans="1:4" x14ac:dyDescent="0.2">
      <c r="A1328" s="1" t="s">
        <v>2612</v>
      </c>
      <c r="B1328" s="1" t="s">
        <v>2613</v>
      </c>
      <c r="C1328" s="1" t="s">
        <v>10</v>
      </c>
      <c r="D1328" s="16">
        <v>3630.0000000000005</v>
      </c>
    </row>
    <row r="1329" spans="1:4" x14ac:dyDescent="0.2">
      <c r="A1329" s="1" t="s">
        <v>2614</v>
      </c>
      <c r="B1329" s="1" t="s">
        <v>2615</v>
      </c>
      <c r="C1329" s="1" t="s">
        <v>10</v>
      </c>
      <c r="D1329" s="16">
        <v>3300.0000000000005</v>
      </c>
    </row>
    <row r="1330" spans="1:4" x14ac:dyDescent="0.2">
      <c r="A1330" s="1" t="s">
        <v>2616</v>
      </c>
      <c r="B1330" s="1" t="s">
        <v>2617</v>
      </c>
      <c r="C1330" s="1" t="s">
        <v>10</v>
      </c>
      <c r="D1330" s="16">
        <v>3630.0000000000005</v>
      </c>
    </row>
    <row r="1331" spans="1:4" x14ac:dyDescent="0.2">
      <c r="A1331" s="1" t="s">
        <v>2618</v>
      </c>
      <c r="B1331" s="1" t="s">
        <v>2619</v>
      </c>
      <c r="C1331" s="1" t="s">
        <v>10</v>
      </c>
      <c r="D1331" s="16">
        <v>3410.0000000000005</v>
      </c>
    </row>
    <row r="1332" spans="1:4" x14ac:dyDescent="0.2">
      <c r="A1332" s="1" t="s">
        <v>2620</v>
      </c>
      <c r="B1332" s="1" t="s">
        <v>2621</v>
      </c>
      <c r="C1332" s="1" t="s">
        <v>10</v>
      </c>
      <c r="D1332" s="16">
        <v>3355.0000000000005</v>
      </c>
    </row>
    <row r="1333" spans="1:4" x14ac:dyDescent="0.2">
      <c r="A1333" s="1" t="s">
        <v>2622</v>
      </c>
      <c r="B1333" s="1" t="s">
        <v>2623</v>
      </c>
      <c r="C1333" s="1" t="s">
        <v>10</v>
      </c>
      <c r="D1333" s="16">
        <v>3685.0000000000005</v>
      </c>
    </row>
    <row r="1334" spans="1:4" x14ac:dyDescent="0.2">
      <c r="A1334" s="1" t="s">
        <v>2624</v>
      </c>
      <c r="B1334" s="1" t="s">
        <v>2625</v>
      </c>
      <c r="C1334" s="1" t="s">
        <v>10</v>
      </c>
      <c r="D1334" s="16">
        <v>3410.0000000000005</v>
      </c>
    </row>
    <row r="1335" spans="1:4" x14ac:dyDescent="0.2">
      <c r="A1335" s="1" t="s">
        <v>2626</v>
      </c>
      <c r="B1335" s="1" t="s">
        <v>2627</v>
      </c>
      <c r="C1335" s="1" t="s">
        <v>10</v>
      </c>
      <c r="D1335" s="16">
        <v>3410.0000000000005</v>
      </c>
    </row>
    <row r="1336" spans="1:4" x14ac:dyDescent="0.2">
      <c r="A1336" s="1" t="s">
        <v>2628</v>
      </c>
      <c r="B1336" s="1" t="s">
        <v>2629</v>
      </c>
      <c r="C1336" s="1" t="s">
        <v>10</v>
      </c>
      <c r="D1336" s="16">
        <v>3410.0000000000005</v>
      </c>
    </row>
    <row r="1337" spans="1:4" x14ac:dyDescent="0.2">
      <c r="A1337" s="1" t="s">
        <v>2630</v>
      </c>
      <c r="B1337" s="1" t="s">
        <v>2631</v>
      </c>
      <c r="C1337" s="1" t="s">
        <v>10</v>
      </c>
      <c r="D1337" s="16">
        <v>3410.0000000000005</v>
      </c>
    </row>
    <row r="1338" spans="1:4" x14ac:dyDescent="0.2">
      <c r="A1338" s="1" t="s">
        <v>2632</v>
      </c>
      <c r="B1338" s="1" t="s">
        <v>2633</v>
      </c>
      <c r="C1338" s="1" t="s">
        <v>10</v>
      </c>
      <c r="D1338" s="16">
        <v>3410.0000000000005</v>
      </c>
    </row>
    <row r="1339" spans="1:4" x14ac:dyDescent="0.2">
      <c r="A1339" s="1" t="s">
        <v>2634</v>
      </c>
      <c r="B1339" s="1" t="s">
        <v>2635</v>
      </c>
      <c r="C1339" s="1" t="s">
        <v>10</v>
      </c>
      <c r="D1339" s="16">
        <v>3465.0000000000005</v>
      </c>
    </row>
    <row r="1340" spans="1:4" x14ac:dyDescent="0.2">
      <c r="A1340" s="1" t="s">
        <v>2636</v>
      </c>
      <c r="B1340" s="1" t="s">
        <v>2637</v>
      </c>
      <c r="C1340" s="1" t="s">
        <v>10</v>
      </c>
      <c r="D1340" s="16">
        <v>3410.0000000000005</v>
      </c>
    </row>
    <row r="1341" spans="1:4" x14ac:dyDescent="0.2">
      <c r="A1341" s="1" t="s">
        <v>2638</v>
      </c>
      <c r="B1341" s="1" t="s">
        <v>2639</v>
      </c>
      <c r="C1341" s="1" t="s">
        <v>10</v>
      </c>
      <c r="D1341" s="16">
        <v>3520.0000000000005</v>
      </c>
    </row>
    <row r="1342" spans="1:4" x14ac:dyDescent="0.2">
      <c r="A1342" s="1" t="s">
        <v>2640</v>
      </c>
      <c r="B1342" s="1" t="s">
        <v>2641</v>
      </c>
      <c r="C1342" s="1" t="s">
        <v>10</v>
      </c>
      <c r="D1342" s="16">
        <v>3630.0000000000005</v>
      </c>
    </row>
    <row r="1343" spans="1:4" x14ac:dyDescent="0.2">
      <c r="A1343" s="1" t="s">
        <v>2642</v>
      </c>
      <c r="B1343" s="1" t="s">
        <v>2643</v>
      </c>
      <c r="C1343" s="1" t="s">
        <v>10</v>
      </c>
      <c r="D1343" s="16">
        <v>3410.0000000000005</v>
      </c>
    </row>
    <row r="1344" spans="1:4" x14ac:dyDescent="0.2">
      <c r="A1344" s="1" t="s">
        <v>2644</v>
      </c>
      <c r="B1344" s="1" t="s">
        <v>2645</v>
      </c>
      <c r="C1344" s="1" t="s">
        <v>10</v>
      </c>
      <c r="D1344" s="16">
        <v>3410.0000000000005</v>
      </c>
    </row>
    <row r="1345" spans="1:4" x14ac:dyDescent="0.2">
      <c r="A1345" s="1" t="s">
        <v>2646</v>
      </c>
      <c r="B1345" s="1" t="s">
        <v>2647</v>
      </c>
      <c r="C1345" s="1" t="s">
        <v>10</v>
      </c>
      <c r="D1345" s="16">
        <v>3410.0000000000005</v>
      </c>
    </row>
    <row r="1346" spans="1:4" x14ac:dyDescent="0.2">
      <c r="A1346" s="1" t="s">
        <v>2648</v>
      </c>
      <c r="B1346" s="1" t="s">
        <v>2649</v>
      </c>
      <c r="C1346" s="1" t="s">
        <v>10</v>
      </c>
      <c r="D1346" s="16">
        <v>3410.0000000000005</v>
      </c>
    </row>
    <row r="1347" spans="1:4" x14ac:dyDescent="0.2">
      <c r="A1347" s="1" t="s">
        <v>2650</v>
      </c>
      <c r="B1347" s="1" t="s">
        <v>2651</v>
      </c>
      <c r="C1347" s="1" t="s">
        <v>10</v>
      </c>
      <c r="D1347" s="16">
        <v>3410.0000000000005</v>
      </c>
    </row>
    <row r="1348" spans="1:4" x14ac:dyDescent="0.2">
      <c r="A1348" s="1" t="s">
        <v>2652</v>
      </c>
      <c r="B1348" s="1" t="s">
        <v>2653</v>
      </c>
      <c r="C1348" s="1" t="s">
        <v>10</v>
      </c>
      <c r="D1348" s="16">
        <v>3410.0000000000005</v>
      </c>
    </row>
    <row r="1349" spans="1:4" x14ac:dyDescent="0.2">
      <c r="A1349" s="1" t="s">
        <v>2654</v>
      </c>
      <c r="B1349" s="1" t="s">
        <v>2655</v>
      </c>
      <c r="C1349" s="1" t="s">
        <v>10</v>
      </c>
      <c r="D1349" s="16">
        <v>3410.0000000000005</v>
      </c>
    </row>
    <row r="1350" spans="1:4" x14ac:dyDescent="0.2">
      <c r="A1350" s="1" t="s">
        <v>2656</v>
      </c>
      <c r="B1350" s="1" t="s">
        <v>2657</v>
      </c>
      <c r="C1350" s="1" t="s">
        <v>10</v>
      </c>
      <c r="D1350" s="16">
        <v>1375</v>
      </c>
    </row>
    <row r="1351" spans="1:4" x14ac:dyDescent="0.2">
      <c r="A1351" s="1" t="s">
        <v>2658</v>
      </c>
      <c r="B1351" s="1" t="s">
        <v>2659</v>
      </c>
      <c r="C1351" s="1" t="s">
        <v>10</v>
      </c>
      <c r="D1351" s="16">
        <v>577.5</v>
      </c>
    </row>
    <row r="1352" spans="1:4" x14ac:dyDescent="0.2">
      <c r="A1352" s="1" t="s">
        <v>2660</v>
      </c>
      <c r="B1352" s="1" t="s">
        <v>2661</v>
      </c>
      <c r="C1352" s="1" t="s">
        <v>10</v>
      </c>
      <c r="D1352" s="16">
        <v>1705.0000000000002</v>
      </c>
    </row>
    <row r="1353" spans="1:4" x14ac:dyDescent="0.2">
      <c r="A1353" s="1" t="s">
        <v>2662</v>
      </c>
      <c r="B1353" s="1" t="s">
        <v>2663</v>
      </c>
      <c r="C1353" s="1" t="s">
        <v>10</v>
      </c>
      <c r="D1353" s="16">
        <v>313.5</v>
      </c>
    </row>
    <row r="1354" spans="1:4" x14ac:dyDescent="0.2">
      <c r="A1354" s="1" t="s">
        <v>2664</v>
      </c>
      <c r="B1354" s="1" t="s">
        <v>2665</v>
      </c>
      <c r="C1354" s="1" t="s">
        <v>10</v>
      </c>
      <c r="D1354" s="16">
        <v>363.00000000000006</v>
      </c>
    </row>
    <row r="1355" spans="1:4" x14ac:dyDescent="0.2">
      <c r="A1355" s="1" t="s">
        <v>2666</v>
      </c>
      <c r="B1355" s="1" t="s">
        <v>2667</v>
      </c>
      <c r="C1355" s="1" t="s">
        <v>10</v>
      </c>
      <c r="D1355" s="16">
        <v>280.5</v>
      </c>
    </row>
    <row r="1356" spans="1:4" x14ac:dyDescent="0.2">
      <c r="A1356" s="1" t="s">
        <v>2668</v>
      </c>
      <c r="B1356" s="1" t="s">
        <v>2669</v>
      </c>
      <c r="C1356" s="1" t="s">
        <v>10</v>
      </c>
      <c r="D1356" s="16">
        <v>214.50000000000003</v>
      </c>
    </row>
    <row r="1357" spans="1:4" x14ac:dyDescent="0.2">
      <c r="A1357" s="1" t="s">
        <v>2670</v>
      </c>
      <c r="B1357" s="1" t="s">
        <v>2671</v>
      </c>
      <c r="C1357" s="1" t="s">
        <v>10</v>
      </c>
      <c r="D1357" s="16">
        <v>47960.000000000007</v>
      </c>
    </row>
    <row r="1358" spans="1:4" x14ac:dyDescent="0.2">
      <c r="A1358" s="1" t="s">
        <v>2672</v>
      </c>
      <c r="B1358" s="1" t="s">
        <v>2673</v>
      </c>
      <c r="C1358" s="1" t="s">
        <v>10</v>
      </c>
      <c r="D1358" s="16">
        <v>47080.000000000007</v>
      </c>
    </row>
    <row r="1359" spans="1:4" x14ac:dyDescent="0.2">
      <c r="A1359" s="1" t="s">
        <v>2674</v>
      </c>
      <c r="B1359" s="1" t="s">
        <v>2675</v>
      </c>
      <c r="C1359" s="1" t="s">
        <v>10</v>
      </c>
      <c r="D1359" s="16">
        <v>47960.000000000007</v>
      </c>
    </row>
    <row r="1360" spans="1:4" ht="24.75" x14ac:dyDescent="0.2">
      <c r="A1360" s="1" t="s">
        <v>2676</v>
      </c>
      <c r="B1360" s="1" t="s">
        <v>2677</v>
      </c>
      <c r="C1360" s="1" t="s">
        <v>10</v>
      </c>
      <c r="D1360" s="16">
        <v>37290</v>
      </c>
    </row>
    <row r="1361" spans="1:4" x14ac:dyDescent="0.2">
      <c r="A1361" s="1" t="s">
        <v>2678</v>
      </c>
      <c r="B1361" s="1" t="s">
        <v>2679</v>
      </c>
      <c r="C1361" s="1" t="s">
        <v>10</v>
      </c>
      <c r="D1361" s="16">
        <v>12760.000000000002</v>
      </c>
    </row>
    <row r="1362" spans="1:4" x14ac:dyDescent="0.2">
      <c r="A1362" s="1" t="s">
        <v>2680</v>
      </c>
      <c r="B1362" s="1" t="s">
        <v>2681</v>
      </c>
      <c r="C1362" s="1" t="s">
        <v>10</v>
      </c>
      <c r="D1362" s="16">
        <v>15400.000000000002</v>
      </c>
    </row>
    <row r="1363" spans="1:4" x14ac:dyDescent="0.2">
      <c r="A1363" s="1" t="s">
        <v>2682</v>
      </c>
      <c r="B1363" s="1" t="s">
        <v>2683</v>
      </c>
      <c r="C1363" s="1" t="s">
        <v>10</v>
      </c>
      <c r="D1363" s="16">
        <v>3575.0000000000005</v>
      </c>
    </row>
    <row r="1364" spans="1:4" x14ac:dyDescent="0.2">
      <c r="A1364" s="1" t="s">
        <v>2684</v>
      </c>
      <c r="B1364" s="1" t="s">
        <v>2685</v>
      </c>
      <c r="C1364" s="1" t="s">
        <v>10</v>
      </c>
      <c r="D1364" s="16">
        <v>71500</v>
      </c>
    </row>
    <row r="1365" spans="1:4" x14ac:dyDescent="0.2">
      <c r="A1365" s="1" t="s">
        <v>2686</v>
      </c>
      <c r="B1365" s="1" t="s">
        <v>2687</v>
      </c>
      <c r="C1365" s="1" t="s">
        <v>10</v>
      </c>
      <c r="D1365" s="16">
        <v>68200</v>
      </c>
    </row>
    <row r="1366" spans="1:4" x14ac:dyDescent="0.2">
      <c r="A1366" s="1" t="s">
        <v>2688</v>
      </c>
      <c r="B1366" s="1" t="s">
        <v>2689</v>
      </c>
      <c r="C1366" s="1" t="s">
        <v>10</v>
      </c>
      <c r="D1366" s="16">
        <v>59400</v>
      </c>
    </row>
    <row r="1367" spans="1:4" x14ac:dyDescent="0.2">
      <c r="A1367" s="1" t="s">
        <v>2690</v>
      </c>
      <c r="B1367" s="1" t="s">
        <v>2691</v>
      </c>
      <c r="C1367" s="1" t="s">
        <v>10</v>
      </c>
      <c r="D1367" s="16">
        <v>12100</v>
      </c>
    </row>
    <row r="1368" spans="1:4" x14ac:dyDescent="0.2">
      <c r="A1368" s="1" t="s">
        <v>2692</v>
      </c>
      <c r="B1368" s="1" t="s">
        <v>2693</v>
      </c>
      <c r="C1368" s="1" t="s">
        <v>10</v>
      </c>
      <c r="D1368" s="16">
        <v>85580</v>
      </c>
    </row>
    <row r="1369" spans="1:4" x14ac:dyDescent="0.2">
      <c r="A1369" s="1" t="s">
        <v>2694</v>
      </c>
      <c r="B1369" s="1" t="s">
        <v>2695</v>
      </c>
      <c r="C1369" s="1" t="s">
        <v>10</v>
      </c>
      <c r="D1369" s="16">
        <v>55000.000000000007</v>
      </c>
    </row>
    <row r="1370" spans="1:4" x14ac:dyDescent="0.2">
      <c r="A1370" s="1" t="s">
        <v>2696</v>
      </c>
      <c r="B1370" s="1" t="s">
        <v>2697</v>
      </c>
      <c r="C1370" s="1" t="s">
        <v>10</v>
      </c>
      <c r="D1370" s="16">
        <v>1595.0000000000002</v>
      </c>
    </row>
    <row r="1371" spans="1:4" x14ac:dyDescent="0.2">
      <c r="A1371" s="1" t="s">
        <v>2698</v>
      </c>
      <c r="B1371" s="1" t="s">
        <v>2699</v>
      </c>
      <c r="C1371" s="1" t="s">
        <v>10</v>
      </c>
      <c r="D1371" s="16">
        <v>940.50000000000011</v>
      </c>
    </row>
    <row r="1372" spans="1:4" x14ac:dyDescent="0.2">
      <c r="A1372" s="1" t="s">
        <v>2700</v>
      </c>
      <c r="B1372" s="1" t="s">
        <v>2701</v>
      </c>
      <c r="C1372" s="1" t="s">
        <v>10</v>
      </c>
      <c r="D1372" s="16">
        <v>11660.000000000002</v>
      </c>
    </row>
    <row r="1373" spans="1:4" x14ac:dyDescent="0.2">
      <c r="A1373" s="1" t="s">
        <v>2702</v>
      </c>
      <c r="B1373" s="1" t="s">
        <v>2703</v>
      </c>
      <c r="C1373" s="1" t="s">
        <v>10</v>
      </c>
      <c r="D1373" s="16">
        <v>5610</v>
      </c>
    </row>
    <row r="1374" spans="1:4" x14ac:dyDescent="0.2">
      <c r="A1374" s="1" t="s">
        <v>2704</v>
      </c>
      <c r="B1374" s="1" t="s">
        <v>2705</v>
      </c>
      <c r="C1374" s="1" t="s">
        <v>12</v>
      </c>
      <c r="D1374" s="16">
        <v>29.700000000000003</v>
      </c>
    </row>
    <row r="1375" spans="1:4" x14ac:dyDescent="0.2">
      <c r="A1375" s="1" t="s">
        <v>2706</v>
      </c>
      <c r="B1375" s="1" t="s">
        <v>2707</v>
      </c>
      <c r="C1375" s="1" t="s">
        <v>12</v>
      </c>
      <c r="D1375" s="16">
        <v>20.900000000000002</v>
      </c>
    </row>
    <row r="1376" spans="1:4" x14ac:dyDescent="0.2">
      <c r="A1376" s="1" t="s">
        <v>2708</v>
      </c>
      <c r="B1376" s="1" t="s">
        <v>2709</v>
      </c>
      <c r="C1376" s="1" t="s">
        <v>12</v>
      </c>
      <c r="D1376" s="16">
        <v>12.100000000000001</v>
      </c>
    </row>
    <row r="1377" spans="1:4" x14ac:dyDescent="0.2">
      <c r="A1377" s="1" t="s">
        <v>2710</v>
      </c>
      <c r="B1377" s="1" t="s">
        <v>2711</v>
      </c>
      <c r="C1377" s="1" t="s">
        <v>10</v>
      </c>
      <c r="D1377" s="16">
        <v>5170</v>
      </c>
    </row>
    <row r="1378" spans="1:4" x14ac:dyDescent="0.2">
      <c r="A1378" s="1" t="s">
        <v>2712</v>
      </c>
      <c r="B1378" s="1" t="s">
        <v>2713</v>
      </c>
      <c r="C1378" s="1" t="s">
        <v>12</v>
      </c>
      <c r="D1378" s="16">
        <v>25.85</v>
      </c>
    </row>
    <row r="1379" spans="1:4" x14ac:dyDescent="0.2">
      <c r="A1379" s="1" t="s">
        <v>2714</v>
      </c>
      <c r="B1379" s="1" t="s">
        <v>2715</v>
      </c>
      <c r="C1379" s="1" t="s">
        <v>10</v>
      </c>
      <c r="D1379" s="16">
        <v>2695</v>
      </c>
    </row>
    <row r="1380" spans="1:4" x14ac:dyDescent="0.2">
      <c r="A1380" s="1" t="s">
        <v>2716</v>
      </c>
      <c r="B1380" s="1" t="s">
        <v>2717</v>
      </c>
      <c r="C1380" s="1" t="s">
        <v>12</v>
      </c>
      <c r="D1380" s="16">
        <v>16.5</v>
      </c>
    </row>
    <row r="1381" spans="1:4" x14ac:dyDescent="0.2">
      <c r="A1381" s="1" t="s">
        <v>2735</v>
      </c>
      <c r="B1381" s="1" t="s">
        <v>2736</v>
      </c>
      <c r="C1381" s="1" t="s">
        <v>3</v>
      </c>
      <c r="D1381" s="1"/>
    </row>
    <row r="1382" spans="1:4" ht="36.75" x14ac:dyDescent="0.2">
      <c r="A1382" s="1" t="s">
        <v>2737</v>
      </c>
      <c r="B1382" s="1" t="s">
        <v>2738</v>
      </c>
      <c r="C1382" s="1" t="s">
        <v>3</v>
      </c>
      <c r="D1382" s="1" t="s">
        <v>2734</v>
      </c>
    </row>
    <row r="1383" spans="1:4" x14ac:dyDescent="0.2">
      <c r="A1383" s="1" t="s">
        <v>2718</v>
      </c>
      <c r="B1383" s="1" t="s">
        <v>2719</v>
      </c>
      <c r="C1383" s="1" t="s">
        <v>21</v>
      </c>
      <c r="D1383" s="16">
        <v>50</v>
      </c>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5"/>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6"/>
      <c r="C1463" s="1"/>
      <c r="D1463" s="1"/>
    </row>
    <row r="1464" spans="1:4" ht="32.25" customHeight="1" x14ac:dyDescent="0.2">
      <c r="A1464" s="1"/>
      <c r="B1464" s="7"/>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3"/>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1"/>
      <c r="B1530" s="1"/>
      <c r="C1530" s="1"/>
      <c r="D1530" s="1"/>
    </row>
    <row r="1531" spans="1:4" x14ac:dyDescent="0.2">
      <c r="A1531" s="8"/>
      <c r="B1531" s="8"/>
      <c r="C1531" s="8"/>
      <c r="D1531" s="1"/>
    </row>
    <row r="1532" spans="1:4" x14ac:dyDescent="0.2">
      <c r="A1532" s="9"/>
      <c r="B1532" s="9"/>
      <c r="C1532" s="9"/>
      <c r="D1532" s="1"/>
    </row>
    <row r="1533" spans="1:4" x14ac:dyDescent="0.2">
      <c r="A1533" s="10"/>
      <c r="B1533" s="10"/>
      <c r="C1533" s="10"/>
      <c r="D1533" s="1"/>
    </row>
    <row r="1534" spans="1:4" x14ac:dyDescent="0.2">
      <c r="A1534" s="11"/>
      <c r="B1534" s="11"/>
      <c r="C1534" s="1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3"/>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2"/>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3"/>
      <c r="B1809" s="1"/>
      <c r="C1809" s="1"/>
      <c r="D1809" s="3"/>
    </row>
    <row r="1810" spans="1:4" x14ac:dyDescent="0.2">
      <c r="A1810" s="13"/>
      <c r="B1810" s="1"/>
      <c r="C1810" s="1"/>
      <c r="D1810" s="3"/>
    </row>
    <row r="1811" spans="1:4" x14ac:dyDescent="0.2">
      <c r="A1811" s="13"/>
      <c r="B1811" s="1"/>
      <c r="C1811" s="1"/>
      <c r="D1811" s="3"/>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3"/>
    </row>
    <row r="1931" spans="1:4" x14ac:dyDescent="0.2">
      <c r="A1931" s="1"/>
      <c r="B1931" s="1"/>
      <c r="C1931" s="1"/>
      <c r="D1931" s="3"/>
    </row>
    <row r="1932" spans="1:4" x14ac:dyDescent="0.2">
      <c r="A1932" s="1"/>
      <c r="B1932" s="1"/>
      <c r="C1932" s="1"/>
      <c r="D1932" s="3"/>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4"/>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row r="2365" spans="1:4" x14ac:dyDescent="0.2">
      <c r="A2365" s="1"/>
      <c r="B2365" s="1"/>
      <c r="C2365" s="1"/>
      <c r="D2365"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2018-08-17T19:14:47Z</dcterms:modified>
</cp:coreProperties>
</file>